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DA4E958-C7C9-496F-AABF-6D1692C6774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hamematakan'!$A$1:$F$86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53" i="19"/>
  <c r="F12" i="21"/>
  <c r="D72" i="19"/>
  <c r="B69" i="7"/>
  <c r="D40" i="9" l="1"/>
  <c r="C69" i="7"/>
  <c r="B71" i="7"/>
  <c r="J32" i="20"/>
  <c r="J30" i="20"/>
  <c r="C97" i="7"/>
  <c r="C95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9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8" i="19"/>
  <c r="L40" i="19"/>
  <c r="C11" i="7"/>
  <c r="C10" i="7"/>
  <c r="D1" i="7"/>
  <c r="D7" i="7"/>
  <c r="D6" i="10"/>
  <c r="A74" i="10"/>
  <c r="A75" i="10" s="1"/>
  <c r="A76" i="10" s="1"/>
  <c r="B15" i="10"/>
  <c r="A67" i="10"/>
  <c r="A68" i="10" s="1"/>
  <c r="A70" i="10" s="1"/>
  <c r="A71" i="10" s="1"/>
  <c r="A72" i="10" s="1"/>
  <c r="C90" i="7"/>
  <c r="C86" i="7"/>
  <c r="C79" i="7"/>
  <c r="E79" i="7" s="1"/>
  <c r="C78" i="7" l="1"/>
  <c r="L41" i="19"/>
  <c r="D11" i="9"/>
  <c r="C11" i="9"/>
  <c r="A24" i="9"/>
  <c r="A25" i="9" s="1"/>
  <c r="A27" i="10"/>
  <c r="A28" i="10" s="1"/>
  <c r="A25" i="10"/>
  <c r="A26" i="10" s="1"/>
  <c r="J52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2" i="19"/>
  <c r="F54" i="19"/>
  <c r="J54" i="19" s="1"/>
  <c r="F51" i="19"/>
  <c r="J51" i="19" s="1"/>
  <c r="J50" i="19"/>
  <c r="C71" i="7"/>
  <c r="C70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40" i="19" s="1"/>
  <c r="F40" i="19" s="1"/>
  <c r="M15" i="20"/>
  <c r="M18" i="20"/>
  <c r="J19" i="20"/>
  <c r="J20" i="20" s="1"/>
  <c r="J27" i="20" s="1"/>
  <c r="D41" i="19" s="1"/>
  <c r="F41" i="19" s="1"/>
  <c r="M10" i="20"/>
  <c r="M16" i="20"/>
  <c r="M9" i="20"/>
  <c r="L19" i="20"/>
  <c r="D59" i="19" l="1"/>
  <c r="F25" i="19"/>
  <c r="M19" i="20"/>
  <c r="M20" i="20" s="1"/>
  <c r="M27" i="20" l="1"/>
  <c r="C43" i="7" s="1"/>
  <c r="E43" i="7" s="1"/>
  <c r="D42" i="19"/>
  <c r="F42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6" i="7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7" i="7"/>
  <c r="A88" i="7" s="1"/>
  <c r="A89" i="7" s="1"/>
  <c r="A80" i="7"/>
  <c r="A81" i="7" s="1"/>
  <c r="A83" i="7" s="1"/>
  <c r="A84" i="7" s="1"/>
  <c r="A85" i="7" s="1"/>
  <c r="A38" i="7"/>
  <c r="A37" i="19"/>
  <c r="C75" i="7" l="1"/>
  <c r="C72" i="7" s="1"/>
  <c r="C21" i="7" l="1"/>
  <c r="D8" i="10" s="1"/>
  <c r="A29" i="10" l="1"/>
  <c r="B67" i="10"/>
  <c r="B68" i="10"/>
  <c r="B69" i="10"/>
  <c r="B70" i="10"/>
  <c r="B71" i="10"/>
  <c r="B72" i="10"/>
  <c r="B73" i="10"/>
  <c r="B74" i="10"/>
  <c r="B75" i="10"/>
  <c r="B76" i="10"/>
  <c r="B66" i="10"/>
  <c r="B59" i="10"/>
  <c r="B60" i="10"/>
  <c r="B61" i="10"/>
  <c r="B62" i="10"/>
  <c r="B63" i="10"/>
  <c r="B64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56" i="10"/>
  <c r="B70" i="7"/>
  <c r="B57" i="10" s="1"/>
  <c r="B58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9" i="19"/>
  <c r="A18" i="9" l="1"/>
  <c r="A19" i="9" s="1"/>
  <c r="A21" i="9" s="1"/>
  <c r="A34" i="7"/>
  <c r="A36" i="9"/>
  <c r="A33" i="9"/>
  <c r="A34" i="9" s="1"/>
  <c r="A30" i="10"/>
  <c r="A31" i="10" s="1"/>
  <c r="A32" i="10" s="1"/>
  <c r="A33" i="10" s="1"/>
  <c r="A34" i="10" s="1"/>
  <c r="A35" i="10" s="1"/>
  <c r="A41" i="7"/>
  <c r="A42" i="7" s="1"/>
  <c r="A43" i="7" s="1"/>
  <c r="A44" i="7" s="1"/>
  <c r="A45" i="7" s="1"/>
  <c r="A40" i="19"/>
  <c r="A41" i="19" s="1"/>
  <c r="A42" i="19" s="1"/>
  <c r="A43" i="19" s="1"/>
  <c r="A44" i="19" s="1"/>
  <c r="A45" i="19" s="1"/>
  <c r="A46" i="7" l="1"/>
  <c r="A47" i="7" s="1"/>
  <c r="A48" i="7" s="1"/>
  <c r="A28" i="19"/>
  <c r="A29" i="19" s="1"/>
  <c r="A30" i="19"/>
  <c r="A32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49" i="19"/>
  <c r="A46" i="19"/>
  <c r="A47" i="19" s="1"/>
  <c r="C29" i="7"/>
  <c r="A50" i="7" l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54" i="9"/>
  <c r="A55" i="9" s="1"/>
  <c r="A56" i="9" s="1"/>
  <c r="A57" i="9" s="1"/>
  <c r="A58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B26" i="10"/>
  <c r="A60" i="9" l="1"/>
  <c r="A61" i="9"/>
  <c r="A68" i="7"/>
  <c r="A61" i="19"/>
  <c r="A62" i="19" s="1"/>
  <c r="A63" i="19" s="1"/>
  <c r="A64" i="19" s="1"/>
  <c r="A65" i="19" s="1"/>
  <c r="B25" i="9"/>
  <c r="A71" i="7" l="1"/>
  <c r="A72" i="7" s="1"/>
  <c r="A73" i="7" s="1"/>
  <c r="A74" i="7" s="1"/>
  <c r="A75" i="7" s="1"/>
  <c r="A55" i="10"/>
  <c r="A56" i="10" s="1"/>
  <c r="A58" i="10" s="1"/>
  <c r="A59" i="10" s="1"/>
  <c r="A67" i="19"/>
  <c r="A69" i="19" s="1"/>
  <c r="D37" i="19"/>
  <c r="A77" i="7" l="1"/>
  <c r="A70" i="19"/>
  <c r="A71" i="19" s="1"/>
  <c r="A60" i="10"/>
  <c r="A61" i="10" s="1"/>
  <c r="A62" i="10" s="1"/>
  <c r="A64" i="10"/>
  <c r="D15" i="10" l="1"/>
  <c r="C25" i="7"/>
  <c r="A73" i="19"/>
  <c r="A74" i="19"/>
  <c r="F5" i="10"/>
  <c r="C66" i="7"/>
  <c r="E15" i="10" l="1"/>
  <c r="D12" i="10"/>
  <c r="E12" i="10" s="1"/>
  <c r="H20" i="11"/>
  <c r="H18" i="11"/>
  <c r="D66" i="18"/>
  <c r="D64" i="18"/>
  <c r="D84" i="10"/>
  <c r="D82" i="10"/>
  <c r="B79" i="10"/>
  <c r="B78" i="10"/>
  <c r="D67" i="9"/>
  <c r="D65" i="9"/>
  <c r="D54" i="18" l="1"/>
  <c r="D59" i="18" s="1"/>
  <c r="F59" i="18" s="1"/>
  <c r="A2" i="15"/>
  <c r="A2" i="18"/>
  <c r="A2" i="10"/>
  <c r="A2" i="9"/>
  <c r="C76" i="7" l="1"/>
  <c r="D45" i="19"/>
  <c r="E76" i="7" l="1"/>
  <c r="C45" i="7"/>
  <c r="C44" i="7"/>
  <c r="C30" i="7" l="1"/>
  <c r="D17" i="10" s="1"/>
  <c r="A2" i="11"/>
  <c r="N8" i="11" l="1"/>
  <c r="N9" i="11" s="1"/>
  <c r="D36" i="19" l="1"/>
  <c r="D76" i="19" s="1"/>
  <c r="F54" i="18"/>
  <c r="C37" i="7" l="1"/>
  <c r="D58" i="9" l="1"/>
  <c r="D57" i="9"/>
  <c r="D56" i="9"/>
  <c r="C33" i="7"/>
  <c r="C31" i="7"/>
  <c r="C61" i="7"/>
  <c r="C64" i="7"/>
  <c r="C65" i="7"/>
  <c r="C67" i="7"/>
  <c r="D58" i="10" l="1"/>
  <c r="D51" i="10"/>
  <c r="D57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3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1" i="10"/>
  <c r="D72" i="10"/>
  <c r="D79" i="10"/>
  <c r="D78" i="10"/>
  <c r="D76" i="10"/>
  <c r="D75" i="10"/>
  <c r="D74" i="10"/>
  <c r="D70" i="10"/>
  <c r="D69" i="10"/>
  <c r="D68" i="10"/>
  <c r="D67" i="10"/>
  <c r="D64" i="10"/>
  <c r="D63" i="10"/>
  <c r="D62" i="10"/>
  <c r="D61" i="10"/>
  <c r="D60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6" i="10" l="1"/>
  <c r="C66" i="10"/>
  <c r="D77" i="10"/>
  <c r="C73" i="10" l="1"/>
  <c r="C65" i="10" s="1"/>
  <c r="D73" i="10"/>
  <c r="D65" i="10" s="1"/>
  <c r="E74" i="10"/>
  <c r="E73" i="10" l="1"/>
  <c r="C42" i="7" l="1"/>
  <c r="E42" i="7" s="1"/>
  <c r="D28" i="9"/>
  <c r="C60" i="7" l="1"/>
  <c r="D46" i="9"/>
  <c r="C41" i="7"/>
  <c r="E41" i="7" s="1"/>
  <c r="D29" i="10"/>
  <c r="D27" i="9"/>
  <c r="E58" i="10"/>
  <c r="E57" i="10"/>
  <c r="E60" i="10"/>
  <c r="D47" i="10" l="1"/>
  <c r="D28" i="10"/>
  <c r="E79" i="10"/>
  <c r="E78" i="10"/>
  <c r="E72" i="10"/>
  <c r="E71" i="10"/>
  <c r="D29" i="9" l="1"/>
  <c r="D30" i="10" l="1"/>
  <c r="E68" i="10"/>
  <c r="E29" i="10" l="1"/>
  <c r="D59" i="10"/>
  <c r="C59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61" i="10"/>
  <c r="E62" i="10"/>
  <c r="E63" i="10"/>
  <c r="E64" i="10"/>
  <c r="E67" i="10"/>
  <c r="E26" i="10"/>
  <c r="E28" i="10"/>
  <c r="C23" i="10" l="1"/>
  <c r="E59" i="10"/>
  <c r="E33" i="10"/>
  <c r="E66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7" i="10" l="1"/>
  <c r="C22" i="10" s="1"/>
  <c r="E76" i="10"/>
  <c r="E70" i="10"/>
  <c r="E69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0" i="10" l="1"/>
  <c r="E65" i="10"/>
  <c r="E75" i="10"/>
  <c r="E77" i="10"/>
  <c r="E17" i="9"/>
  <c r="C19" i="7" l="1"/>
  <c r="E18" i="7" s="1"/>
  <c r="E6" i="10" l="1"/>
  <c r="D7" i="9"/>
  <c r="D6" i="9" s="1"/>
  <c r="D7" i="10"/>
  <c r="E8" i="10" l="1"/>
  <c r="E7" i="10"/>
  <c r="E7" i="9"/>
  <c r="E6" i="9" l="1"/>
  <c r="C40" i="7" l="1"/>
  <c r="F76" i="19" l="1"/>
  <c r="D26" i="9"/>
  <c r="E26" i="9" s="1"/>
  <c r="C36" i="7"/>
  <c r="C35" i="7" s="1"/>
  <c r="C93" i="7" s="1"/>
  <c r="D27" i="10"/>
  <c r="D22" i="9" l="1"/>
  <c r="E22" i="9" s="1"/>
  <c r="E27" i="10"/>
  <c r="D23" i="10"/>
  <c r="D63" i="9" l="1"/>
  <c r="E63" i="9" s="1"/>
  <c r="D22" i="10"/>
  <c r="E23" i="10"/>
  <c r="E22" i="10" l="1"/>
  <c r="D80" i="10"/>
  <c r="E80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<sst xmlns="http://schemas.openxmlformats.org/spreadsheetml/2006/main" count="580" uniqueCount="338">
  <si>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</si>
  <si>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</si>
  <si>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</si>
  <si>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</si>
  <si>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</si>
  <si>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</si>
  <si>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</si>
  <si>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</si>
  <si>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</si>
  <si>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</si>
  <si>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</si>
  <si>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</si>
  <si>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</si>
  <si>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</si>
  <si>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</si>
  <si>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</si>
  <si>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</si>
  <si>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</si>
  <si>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</si>
  <si>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</si>
  <si>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</si>
  <si>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</si>
  <si>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</si>
  <si>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</si>
  <si>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</si>
  <si>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</si>
  <si>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</si>
  <si>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</si>
  <si>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</si>
  <si>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</si>
  <si>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</si>
  <si>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</si>
  <si>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</si>
  <si>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</si>
  <si>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</si>
  <si>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</si>
  <si>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</si>
  <si>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</si>
  <si>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</si>
  <si>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</si>
  <si>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</si>
  <si>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</si>
  <si>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</si>
  <si>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</si>
  <si>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</si>
  <si>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</si>
  <si>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</si>
  <si>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</si>
  <si>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</si>
  <si>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</si>
  <si>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</si>
  <si>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</si>
  <si>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</si>
  <si>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</si>
  <si>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</si>
  <si>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</si>
  <si>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</si>
  <si>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</si>
  <si>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</si>
  <si>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</si>
  <si>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</si>
  <si>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</si>
  <si>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</si>
  <si>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</si>
  <si>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</si>
  <si>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</si>
  <si>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</si>
  <si>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</si>
  <si>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</si>
  <si>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</si>
  <si>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</si>
  <si>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</si>
  <si>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</si>
  <si>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</si>
  <si>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</si>
  <si>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</si>
  <si>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</si>
  <si>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</si>
  <si>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</si>
  <si>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</si>
  <si>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</si>
  <si>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</si>
  <si>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</si>
  <si>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</si>
  <si>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</si>
  <si>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</si>
  <si>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</si>
  <si>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</si>
  <si>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</si>
  <si>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</si>
  <si>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</si>
  <si>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</si>
  <si>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</si>
  <si>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</si>
  <si>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</si>
  <si>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</si>
  <si>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</si>
  <si>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</si>
  <si>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</si>
  <si>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</si>
  <si>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</si>
  <si>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</si>
  <si>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</si>
  <si>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</si>
  <si>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</si>
  <si>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</si>
  <si>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</si>
  <si>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</si>
  <si>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</si>
  <si>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</si>
  <si>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</si>
  <si>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</si>
  <si>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</si>
  <si>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</si>
  <si>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</si>
  <si>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</si>
  <si>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</si>
  <si>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</si>
  <si>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</si>
  <si>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</si>
  <si>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</si>
  <si>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</si>
  <si>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</si>
  <si>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</si>
  <si>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</si>
  <si>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</si>
  <si>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</si>
  <si>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</si>
  <si>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</si>
  <si>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</si>
  <si>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</si>
  <si>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</si>
  <si>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</si>
  <si>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</si>
  <si>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</si>
  <si>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</si>
  <si>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</si>
  <si>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</si>
  <si>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</si>
  <si>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</si>
  <si>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</si>
  <si>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</si>
  <si>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</si>
  <si>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</si>
  <si>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</si>
  <si>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</si>
  <si>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</si>
  <si>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</si>
  <si>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</si>
  <si>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</si>
  <si>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</si>
  <si>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</si>
  <si>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</si>
  <si>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</si>
  <si>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</si>
  <si>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</si>
  <si>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</si>
  <si>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</si>
  <si>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</si>
  <si>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</si>
  <si>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</si>
  <si>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</si>
  <si>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</si>
  <si>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</si>
  <si>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</si>
  <si>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</si>
  <si>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</si>
  <si>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</si>
  <si>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</si>
  <si>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</si>
  <si>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</si>
  <si>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</si>
  <si>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</si>
  <si>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</si>
  <si>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</si>
  <si>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</si>
  <si>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</si>
  <si>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</si>
  <si>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</si>
  <si>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</si>
  <si>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</si>
  <si>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</si>
  <si>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</si>
  <si>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</si>
  <si>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</si>
  <si>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</si>
  <si>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</si>
  <si>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</si>
  <si>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</si>
  <si>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</si>
  <si>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</si>
  <si>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</si>
  <si>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</si>
  <si>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</si>
  <si>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</si>
  <si>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</si>
  <si>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</si>
  <si>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</si>
  <si>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</si>
  <si>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</si>
  <si>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</si>
  <si>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</si>
  <si>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</si>
  <si>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</si>
  <si>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</si>
  <si>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</si>
  <si>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</si>
  <si>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</si>
  <si>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</si>
  <si>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</si>
  <si>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</si>
  <si>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</si>
  <si>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</si>
  <si>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</si>
  <si>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</si>
  <si>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</si>
  <si>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</si>
  <si>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</si>
  <si>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</si>
  <si>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</si>
  <si>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</si>
  <si>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</si>
  <si>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</si>
  <si>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</si>
  <si>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</si>
  <si>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</si>
  <si>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</si>
  <si>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</si>
  <si>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</si>
  <si>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</si>
  <si>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</si>
  <si>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</si>
  <si>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</si>
  <si>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</si>
  <si>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</si>
  <si>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</si>
  <si>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</si>
  <si>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</si>
  <si>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</si>
  <si>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</si>
  <si>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</si>
  <si>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</si>
  <si>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</si>
  <si>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</si>
  <si>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</si>
  <si>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</si>
  <si>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</si>
  <si>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</si>
  <si>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</si>
  <si>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</si>
  <si>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</si>
  <si>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</si>
  <si>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</si>
  <si>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</si>
  <si>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</si>
  <si>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</si>
  <si>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</si>
  <si>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</si>
  <si>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</si>
  <si>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</si>
  <si>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</si>
  <si>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</si>
  <si>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</si>
  <si>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</si>
  <si>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</si>
  <si>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</si>
  <si>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</si>
  <si>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</si>
  <si>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</si>
  <si>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</si>
  <si>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</si>
  <si>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</si>
  <si>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</si>
  <si>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</si>
  <si>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</si>
  <si>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</si>
  <si>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</si>
  <si>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</si>
  <si>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</si>
  <si>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</si>
  <si>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</si>
  <si>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</si>
  <si>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</si>
  <si>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</si>
  <si>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</si>
  <si>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</si>
  <si>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</si>
  <si>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</si>
  <si>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</si>
  <si>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</si>
  <si>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</si>
  <si>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</si>
  <si>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</si>
  <si>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</si>
  <si>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</si>
  <si>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</si>
  <si>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</si>
  <si>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</si>
  <si>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</si>
  <si>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</si>
  <si>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</si>
  <si>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</si>
  <si>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</si>
  <si>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</si>
  <si>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</si>
  <si>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</si>
  <si>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</si>
  <si>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</si>
  <si>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</si>
  <si>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</si>
  <si>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</si>
  <si>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</si>
  <si>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</si>
  <si>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</si>
  <si>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</si>
  <si>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</si>
  <si>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</si>
  <si>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</si>
  <si>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</si>
  <si>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</si>
  <si>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</si>
  <si>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</si>
  <si>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</si>
  <si>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</si>
  <si>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«Արևամանուկ» հ․163 մսուր-մանկապարտեզ» ՀՈԱԿ-ի </t>
  </si>
  <si>
    <t xml:space="preserve"> </t>
  </si>
  <si>
    <t>Ն․ Հովհաննիսյան</t>
  </si>
  <si>
    <t>Հ․ Ղանթարչյան</t>
  </si>
  <si>
    <t>Միջոցառման կազմակերպման գծով</t>
  </si>
  <si>
    <t>Հայէկոնոմ բանկի սպասարկման վճարն է ավելացել</t>
  </si>
  <si>
    <t>Ջրի սուբսիդիայի գծով</t>
  </si>
  <si>
    <t>2 հոգի</t>
  </si>
  <si>
    <t>Օդորակչի նորոգում</t>
  </si>
  <si>
    <t>Ուսումնական նյութեր ԿԶԱՊԿ սաների համար</t>
  </si>
  <si>
    <t>Ռոբոտաշինության գծով</t>
  </si>
  <si>
    <t>դեկտեմբեր 2024թ</t>
  </si>
  <si>
    <t>ԿԱՊԿՈՒ սաների մասով գերածաս, +900.0 հդ. ռոբոտաշինություն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</si>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</sst>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AAgAFAATQAAAAAAAAAAAAAAAAAAAAAAAAAAAAAAAAAAAAAAAAAAAAAAAAAAAAAAAAAAAAAAAAAAAAAAAAAAAAAAAAAAAAAAAAAAAAAAAAAAAAAAAAAAAAAAAAAAAAAAAADpBwwABQAaABQAA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DA1WjAjBgkqhkiG9w0BCQQxFgQUjVfEUQMNu3Hw+Dyl55opADq9twwwKwYLKoZIhvcNAQkQAgwxHDAaMBgwFgQUK2DY8Flrruk/JuoGGlIdRn+9y9EwDQYJKoZIhvcNAQEBBQAEggEAgmbCZjYhvllEduuNIZRBtJQzxjgbd3ROJXvP9lUgFTb63fCzG+8hgDiIXwYz80wefyD3GJn3mVbcSnPd0JWaeuE7BI046E4eIi17RcQ3A6t/nTO8OSnFQK0lLzFnlEX/Gn/hdFVqxhBhJ3G0oHe79aJ22trq91/ra2tHfAIt3r0PyLWCISEiD5hhUHsRJekGf/0C+BTvwe16lvsDSXaF/TUwL2Qu51PR5r8zVhL0LrkdlrPBScsylIIl+Hspb8wjGHF4PyD857FfpKWPHrX7cMO4wI01O5NISQkF/kNrOIjgibIEPdF+wurwUkyi9c7NWITfHOjOW19AbzL82bS0M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MAAgAFAATQAAAAAAAAAAAAAAAAAAAAAAAAAAAAAAAAAAAAAAAAAAAAAAAAAAAAAAAAAAAAAAAAAAAAAAAAAAAAAAAAAAAAAAAAAAAAAAAAAAAAAAAAAAAAAAAAAAAAAAAADpBwwABQAaABQAA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MDExWjAjBgkqhkiG9w0BCQQxFgQUwCGJsvw6qgewuzshE2PiBpdIt9QwKwYLKoZIhvcNAQkQAgwxHDAaMBgwFgQUK2DY8Flrruk/JuoGGlIdRn+9y9EwDQYJKoZIhvcNAQEBBQAEggEAh0Y+jDgKkFJni9ggmDL4cZQIkKLHpjhGZJUGzFRfHKxJ2CwBwQRrDUaLgy2uWhCwGNyIKv480MPu3zP2HnhLsPTTq8cWmKBjPMFDk2p5jLVa8UgfHrcnJfaRf5iq0/XalpCHfRUmCzmk1AmbiDT2wOpuxVxiJ6VOiLMPcLvWWJ0NHsEYQTGw32yR3LR1KYCaHORSYuvSpt4F9qDHLp35Eqrmdsa2U6vQERZtjrs5u6dS3LZZu458ZIoT3JHi16euQHGQi7Ox8IWe9fACClBA+dk1NY9z7ZbrP+jbGlJm/H3z/A4tuM7JcWAn//x6HA0S/Xq3OOaG2Ezk8Xq4IExQi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A1AF2F8D-FED4-8D3A-084B-B997238809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100</xdr:row>
          <xdr:rowOff>0</xdr:rowOff>
        </xdr:from>
        <xdr:to>
          <xdr:col>1</xdr:col>
          <xdr:colOff>2540000</xdr:colOff>
          <xdr:row>101</xdr:row>
          <xdr:rowOff>12700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F06CACD4-D3BC-3B4A-06B4-98A940AAD2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1" zoomScale="90" zoomScaleSheetLayoutView="9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18"/>
      <c r="D1" s="433" t="s">
        <v>182</v>
      </c>
      <c r="E1" s="410">
        <v>237</v>
      </c>
    </row>
    <row r="2" spans="1:10">
      <c r="C2" s="218"/>
      <c r="D2" s="433" t="s">
        <v>39</v>
      </c>
      <c r="E2" s="37"/>
    </row>
    <row r="3" spans="1:10">
      <c r="C3" s="218"/>
      <c r="D3" s="433" t="s">
        <v>206</v>
      </c>
      <c r="E3" s="37"/>
    </row>
    <row r="4" spans="1:10" s="28" customFormat="1" ht="24.75" customHeight="1">
      <c r="B4" s="224"/>
      <c r="C4" s="224"/>
      <c r="D4" s="433" t="s">
        <v>323</v>
      </c>
      <c r="E4" s="37"/>
      <c r="F4" s="53"/>
    </row>
    <row r="5" spans="1:10" s="28" customFormat="1" ht="20.25" customHeight="1">
      <c r="B5" s="224"/>
      <c r="C5" s="5"/>
      <c r="D5" s="433" t="s">
        <v>207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261</v>
      </c>
      <c r="E7" s="410">
        <f>+E1</f>
        <v>237</v>
      </c>
    </row>
    <row r="8" spans="1:10" ht="20.25" customHeight="1">
      <c r="C8" s="218"/>
      <c r="D8" s="433" t="s">
        <v>262</v>
      </c>
      <c r="E8" s="218"/>
    </row>
    <row r="9" spans="1:10" ht="20.25" customHeight="1">
      <c r="C9" s="218"/>
      <c r="D9" s="433" t="s">
        <v>263</v>
      </c>
      <c r="E9" s="218"/>
    </row>
    <row r="10" spans="1:10" ht="20.25" customHeight="1">
      <c r="C10" s="215"/>
      <c r="D10" s="434" t="s">
        <v>319</v>
      </c>
      <c r="E10" s="215"/>
    </row>
    <row r="11" spans="1:10" ht="20.25" customHeight="1">
      <c r="C11" s="215"/>
      <c r="D11" s="433" t="s">
        <v>320</v>
      </c>
      <c r="E11" s="215"/>
    </row>
    <row r="12" spans="1:10" ht="20.25">
      <c r="A12" s="451" t="s">
        <v>40</v>
      </c>
      <c r="B12" s="451"/>
      <c r="C12" s="451"/>
      <c r="D12" s="451"/>
      <c r="E12" s="451"/>
      <c r="F12" s="352"/>
    </row>
    <row r="13" spans="1:10" ht="20.45" customHeight="1">
      <c r="A13" s="452" t="s">
        <v>324</v>
      </c>
      <c r="B13" s="452"/>
      <c r="C13" s="452"/>
      <c r="D13" s="452"/>
      <c r="E13" s="452"/>
      <c r="F13" s="345" t="s">
        <v>193</v>
      </c>
    </row>
    <row r="14" spans="1:10" ht="18.75" customHeight="1">
      <c r="A14" s="453" t="s">
        <v>287</v>
      </c>
      <c r="B14" s="453"/>
      <c r="C14" s="453"/>
      <c r="D14" s="453"/>
      <c r="E14" s="453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50</v>
      </c>
      <c r="E15" s="371"/>
    </row>
    <row r="16" spans="1:10" ht="20.25">
      <c r="A16" s="50" t="s">
        <v>7</v>
      </c>
      <c r="B16" s="352" t="s">
        <v>132</v>
      </c>
      <c r="C16" s="372" t="s">
        <v>325</v>
      </c>
      <c r="D16" s="373"/>
      <c r="E16" s="373"/>
    </row>
    <row r="17" spans="1:6" ht="18.75" customHeight="1">
      <c r="A17" s="59">
        <v>1</v>
      </c>
      <c r="B17" s="12" t="s">
        <v>112</v>
      </c>
      <c r="C17" s="370"/>
      <c r="D17" s="216">
        <v>63267.5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70"/>
      <c r="D18" s="436">
        <f>SUM(D19:D20)</f>
        <v>55.1</v>
      </c>
      <c r="E18" s="220"/>
      <c r="F18" s="144"/>
    </row>
    <row r="19" spans="1:6" s="349" customFormat="1">
      <c r="A19" s="346">
        <f>+A18+0.1</f>
        <v>2.1</v>
      </c>
      <c r="B19" s="347" t="s">
        <v>216</v>
      </c>
      <c r="C19" s="347"/>
      <c r="D19" s="437">
        <v>55.1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217</v>
      </c>
      <c r="C20" s="347"/>
      <c r="D20" s="437"/>
      <c r="E20" s="348"/>
      <c r="F20" s="350"/>
    </row>
    <row r="21" spans="1:6" ht="18.75" customHeight="1">
      <c r="A21" s="59">
        <f>+A18+1</f>
        <v>3</v>
      </c>
      <c r="B21" s="12" t="s">
        <v>218</v>
      </c>
      <c r="C21" s="370"/>
      <c r="D21" s="436">
        <f>SUM(D22:D23)</f>
        <v>5439.4</v>
      </c>
      <c r="E21" s="220"/>
      <c r="F21" s="144"/>
    </row>
    <row r="22" spans="1:6" s="349" customFormat="1">
      <c r="A22" s="346">
        <f>+A21+0.1</f>
        <v>3.1</v>
      </c>
      <c r="B22" s="347" t="s">
        <v>219</v>
      </c>
      <c r="C22" s="347"/>
      <c r="D22" s="437">
        <v>2483.6999999999998</v>
      </c>
      <c r="E22" s="348"/>
      <c r="F22" s="350"/>
    </row>
    <row r="23" spans="1:6" s="349" customFormat="1">
      <c r="A23" s="346">
        <f>+A22+0.1</f>
        <v>3.2</v>
      </c>
      <c r="B23" s="347" t="s">
        <v>220</v>
      </c>
      <c r="C23" s="347"/>
      <c r="D23" s="437">
        <v>2955.7</v>
      </c>
      <c r="E23" s="348"/>
      <c r="F23" s="350"/>
    </row>
    <row r="24" spans="1:6" ht="18.75" hidden="1" customHeight="1">
      <c r="A24" s="59">
        <f>+A21+1</f>
        <v>4</v>
      </c>
      <c r="B24" s="12" t="s">
        <v>8</v>
      </c>
      <c r="C24" s="370"/>
      <c r="D24" s="216"/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70"/>
      <c r="D25" s="216"/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70"/>
      <c r="D26" s="216"/>
      <c r="E26" s="220"/>
      <c r="F26" s="144"/>
    </row>
    <row r="27" spans="1:6" ht="18.75" customHeight="1">
      <c r="A27" s="59">
        <v>4</v>
      </c>
      <c r="B27" s="12" t="s">
        <v>119</v>
      </c>
      <c r="C27" s="370"/>
      <c r="D27" s="436">
        <f>SUM(D28:D29)</f>
        <v>1248.8</v>
      </c>
      <c r="E27" s="220"/>
      <c r="F27" s="144"/>
    </row>
    <row r="28" spans="1:6" s="349" customFormat="1">
      <c r="A28" s="346">
        <f>+A27+0.1</f>
        <v>4.0999999999999996</v>
      </c>
      <c r="B28" s="347" t="s">
        <v>68</v>
      </c>
      <c r="C28" s="347"/>
      <c r="D28" s="438">
        <f>+D73</f>
        <v>1248.8</v>
      </c>
      <c r="E28" s="348"/>
      <c r="F28" s="350"/>
    </row>
    <row r="29" spans="1:6" s="349" customFormat="1" hidden="1">
      <c r="A29" s="346">
        <f>+A28+0.1</f>
        <v>4.1999999999999993</v>
      </c>
      <c r="B29" s="347" t="s">
        <v>69</v>
      </c>
      <c r="C29" s="347"/>
      <c r="D29" s="437"/>
      <c r="E29" s="348"/>
      <c r="F29" s="350"/>
    </row>
    <row r="30" spans="1:6" ht="18.75" customHeight="1">
      <c r="A30" s="59">
        <f>+A27+1</f>
        <v>5</v>
      </c>
      <c r="B30" s="12" t="s">
        <v>9</v>
      </c>
      <c r="C30" s="370"/>
      <c r="D30" s="216">
        <v>0.5</v>
      </c>
      <c r="E30" s="220"/>
      <c r="F30" s="144" t="s">
        <v>307</v>
      </c>
    </row>
    <row r="31" spans="1:6" ht="18.75" customHeight="1">
      <c r="A31" s="59">
        <v>6</v>
      </c>
      <c r="B31" s="12" t="s">
        <v>330</v>
      </c>
      <c r="C31" s="370"/>
      <c r="D31" s="216">
        <v>1.5</v>
      </c>
      <c r="E31" s="220"/>
      <c r="F31" s="144"/>
    </row>
    <row r="32" spans="1:6" ht="18.75" hidden="1" customHeight="1">
      <c r="A32" s="59">
        <f>+A30+1</f>
        <v>6</v>
      </c>
      <c r="B32" s="12" t="s">
        <v>268</v>
      </c>
      <c r="C32" s="370"/>
      <c r="D32" s="216"/>
      <c r="E32" s="220"/>
      <c r="F32" s="144" t="s">
        <v>189</v>
      </c>
    </row>
    <row r="33" spans="1:14">
      <c r="A33" s="50"/>
      <c r="B33" s="81" t="s">
        <v>27</v>
      </c>
      <c r="C33" s="372"/>
      <c r="D33" s="421">
        <f>SUM(D17:D18,D21,D24:D27,D30:D32)</f>
        <v>70012.800000000003</v>
      </c>
      <c r="E33" s="374"/>
    </row>
    <row r="34" spans="1:14" ht="15.75" customHeight="1">
      <c r="A34" s="28"/>
      <c r="B34" s="50"/>
      <c r="C34" s="370"/>
      <c r="D34" s="216"/>
      <c r="E34" s="216"/>
    </row>
    <row r="35" spans="1:14" ht="20.25">
      <c r="A35" s="50" t="s">
        <v>10</v>
      </c>
      <c r="B35" s="352" t="s">
        <v>133</v>
      </c>
      <c r="C35" s="373"/>
      <c r="D35" s="375"/>
      <c r="E35" s="375"/>
    </row>
    <row r="36" spans="1:14" ht="18.75" customHeight="1">
      <c r="A36" s="59">
        <v>1</v>
      </c>
      <c r="B36" s="12" t="s">
        <v>11</v>
      </c>
      <c r="C36" s="370"/>
      <c r="D36" s="436">
        <f>+Ashkhatavardz!N9</f>
        <v>52307.3</v>
      </c>
      <c r="E36" s="220"/>
      <c r="F36" s="144"/>
    </row>
    <row r="37" spans="1:14" s="349" customFormat="1" hidden="1">
      <c r="A37" s="346">
        <f>+A36+0.1</f>
        <v>1.1000000000000001</v>
      </c>
      <c r="B37" s="347" t="s">
        <v>114</v>
      </c>
      <c r="C37" s="347"/>
      <c r="D37" s="437">
        <f>+Ashkhatavardz!J7</f>
        <v>0</v>
      </c>
      <c r="E37" s="348"/>
      <c r="F37" s="350"/>
    </row>
    <row r="38" spans="1:14" s="349" customFormat="1">
      <c r="A38" s="346">
        <v>1.1000000000000001</v>
      </c>
      <c r="B38" s="347" t="s">
        <v>237</v>
      </c>
      <c r="C38" s="347"/>
      <c r="D38" s="437">
        <f>+Ashkhatavardz!L7</f>
        <v>3094.3</v>
      </c>
      <c r="E38" s="348"/>
      <c r="F38" s="350"/>
      <c r="G38" s="349" t="s">
        <v>212</v>
      </c>
    </row>
    <row r="39" spans="1:14" ht="18.75" customHeight="1">
      <c r="A39" s="59">
        <f>+A36+1</f>
        <v>2</v>
      </c>
      <c r="B39" s="12" t="s">
        <v>14</v>
      </c>
      <c r="C39" s="370"/>
      <c r="D39" s="436">
        <f>+'Snund ev finans. pastaci'!E12-'Dramakan hosqer'!C91</f>
        <v>9549.2000000000007</v>
      </c>
      <c r="E39" s="220"/>
      <c r="F39" s="144"/>
      <c r="H39" s="5" t="s">
        <v>180</v>
      </c>
      <c r="I39" s="5">
        <v>480</v>
      </c>
      <c r="J39" s="5">
        <v>42</v>
      </c>
      <c r="K39" s="5" t="s">
        <v>181</v>
      </c>
      <c r="L39" s="5">
        <f>ROUND(G39*I39*J39/1000,1)+'Snund ev finans. pastaci'!E8+'Snund ev finans. pastaci'!E9</f>
        <v>8397.2999999999993</v>
      </c>
      <c r="N39" s="5" t="s">
        <v>213</v>
      </c>
    </row>
    <row r="40" spans="1:14" ht="18.75" customHeight="1">
      <c r="A40" s="59">
        <f>+A39+1</f>
        <v>3</v>
      </c>
      <c r="B40" s="12" t="s">
        <v>13</v>
      </c>
      <c r="C40" s="370"/>
      <c r="D40" s="436">
        <f>+'Komunal '!F27</f>
        <v>1530.3</v>
      </c>
      <c r="E40" s="220"/>
      <c r="F40" s="216">
        <f>+D40-'Komunal '!F27</f>
        <v>0</v>
      </c>
      <c r="L40" s="5">
        <f>+'Snund ev finans. pastaci'!E8+'Snund ev finans. pastaci'!E9</f>
        <v>8397.2999999999993</v>
      </c>
    </row>
    <row r="41" spans="1:14" ht="18.75" customHeight="1">
      <c r="A41" s="59">
        <f t="shared" ref="A41:A45" si="1">+A40+1</f>
        <v>4</v>
      </c>
      <c r="B41" s="12" t="s">
        <v>12</v>
      </c>
      <c r="C41" s="370"/>
      <c r="D41" s="436">
        <f>+'Komunal '!J27</f>
        <v>1039.3</v>
      </c>
      <c r="E41" s="220"/>
      <c r="F41" s="216">
        <f>+D41-'Komunal '!J27</f>
        <v>0</v>
      </c>
      <c r="L41" s="81">
        <f>+L40+L39*0.8</f>
        <v>15115.14</v>
      </c>
    </row>
    <row r="42" spans="1:14" ht="18.75" customHeight="1">
      <c r="A42" s="59">
        <f t="shared" si="1"/>
        <v>5</v>
      </c>
      <c r="B42" s="12" t="s">
        <v>15</v>
      </c>
      <c r="C42" s="370"/>
      <c r="D42" s="216">
        <f>+'Komunal '!M20</f>
        <v>246.2</v>
      </c>
      <c r="E42" s="220"/>
      <c r="F42" s="216">
        <f>+'Komunal '!M20</f>
        <v>246.2</v>
      </c>
    </row>
    <row r="43" spans="1:14" ht="18.75" customHeight="1">
      <c r="A43" s="59">
        <f t="shared" si="1"/>
        <v>6</v>
      </c>
      <c r="B43" s="12" t="s">
        <v>16</v>
      </c>
      <c r="C43" s="370"/>
      <c r="D43" s="216">
        <v>32</v>
      </c>
      <c r="E43" s="220"/>
      <c r="F43" s="144"/>
    </row>
    <row r="44" spans="1:14" ht="18.75" customHeight="1">
      <c r="A44" s="59">
        <f t="shared" si="1"/>
        <v>7</v>
      </c>
      <c r="B44" s="12" t="s">
        <v>17</v>
      </c>
      <c r="C44" s="370"/>
      <c r="D44" s="216">
        <v>60</v>
      </c>
      <c r="E44" s="220"/>
      <c r="F44" s="144"/>
    </row>
    <row r="45" spans="1:14" ht="18.75" customHeight="1">
      <c r="A45" s="59">
        <f t="shared" si="1"/>
        <v>8</v>
      </c>
      <c r="B45" s="12" t="s">
        <v>18</v>
      </c>
      <c r="C45" s="370"/>
      <c r="D45" s="436">
        <f>SUM(D46:D48)</f>
        <v>126</v>
      </c>
      <c r="E45" s="220"/>
      <c r="F45" s="144"/>
    </row>
    <row r="46" spans="1:14" s="349" customFormat="1">
      <c r="A46" s="346">
        <f>+A45+0.1</f>
        <v>8.1</v>
      </c>
      <c r="B46" s="347" t="s">
        <v>19</v>
      </c>
      <c r="C46" s="347"/>
      <c r="D46" s="437">
        <v>6</v>
      </c>
      <c r="E46" s="348"/>
      <c r="F46" s="350"/>
    </row>
    <row r="47" spans="1:14" s="349" customFormat="1" hidden="1">
      <c r="A47" s="346">
        <f>+A46+0.1</f>
        <v>8.1999999999999993</v>
      </c>
      <c r="B47" s="347" t="s">
        <v>20</v>
      </c>
      <c r="C47" s="347"/>
      <c r="D47" s="437"/>
      <c r="E47" s="348"/>
      <c r="F47" s="350"/>
    </row>
    <row r="48" spans="1:14" s="349" customFormat="1">
      <c r="A48" s="346">
        <v>8.1999999999999993</v>
      </c>
      <c r="B48" s="347" t="s">
        <v>21</v>
      </c>
      <c r="C48" s="347"/>
      <c r="D48" s="437">
        <v>120</v>
      </c>
      <c r="E48" s="348"/>
      <c r="F48" s="350"/>
    </row>
    <row r="49" spans="1:11" ht="18.75" customHeight="1">
      <c r="A49" s="59">
        <f>+A45+1</f>
        <v>9</v>
      </c>
      <c r="B49" s="12" t="s">
        <v>22</v>
      </c>
      <c r="C49" s="370"/>
      <c r="D49" s="216">
        <v>29</v>
      </c>
      <c r="E49" s="220"/>
      <c r="F49" s="144" t="s">
        <v>232</v>
      </c>
    </row>
    <row r="50" spans="1:11" ht="18.75" customHeight="1">
      <c r="A50" s="59">
        <f>+A49+1</f>
        <v>10</v>
      </c>
      <c r="B50" s="12" t="s">
        <v>28</v>
      </c>
      <c r="C50" s="370"/>
      <c r="D50" s="216">
        <v>587.20000000000005</v>
      </c>
      <c r="E50" s="220"/>
      <c r="F50" s="144"/>
      <c r="G50" s="5" t="s">
        <v>180</v>
      </c>
      <c r="H50" s="5">
        <v>147</v>
      </c>
      <c r="I50" s="5" t="s">
        <v>181</v>
      </c>
      <c r="J50" s="5">
        <f>+F50*H50</f>
        <v>0</v>
      </c>
    </row>
    <row r="51" spans="1:11" ht="18.75" customHeight="1">
      <c r="A51" s="59">
        <f t="shared" ref="A51:A71" si="2">+A50+1</f>
        <v>11</v>
      </c>
      <c r="B51" s="12" t="s">
        <v>23</v>
      </c>
      <c r="C51" s="370"/>
      <c r="D51" s="216">
        <v>111.6</v>
      </c>
      <c r="E51" s="220"/>
      <c r="F51" s="216">
        <f>+$F$50</f>
        <v>0</v>
      </c>
      <c r="G51" s="5" t="s">
        <v>180</v>
      </c>
      <c r="H51" s="5">
        <v>27.9</v>
      </c>
      <c r="I51" s="5" t="s">
        <v>181</v>
      </c>
      <c r="J51" s="5">
        <f>+F51*H51</f>
        <v>0</v>
      </c>
    </row>
    <row r="52" spans="1:11" ht="18.75" customHeight="1">
      <c r="A52" s="59">
        <f t="shared" si="2"/>
        <v>12</v>
      </c>
      <c r="B52" s="12" t="s">
        <v>70</v>
      </c>
      <c r="C52" s="370"/>
      <c r="D52" s="216">
        <v>466.2</v>
      </c>
      <c r="E52" s="220"/>
      <c r="F52" s="216">
        <f t="shared" ref="F52:F54" si="3">+$F$50</f>
        <v>0</v>
      </c>
      <c r="G52" s="5" t="s">
        <v>180</v>
      </c>
      <c r="H52" s="5" t="s">
        <v>233</v>
      </c>
      <c r="I52" s="5" t="s">
        <v>181</v>
      </c>
      <c r="J52" s="5">
        <f>0*80+0*110+0*250</f>
        <v>0</v>
      </c>
      <c r="K52" s="5" t="s">
        <v>234</v>
      </c>
    </row>
    <row r="53" spans="1:11" ht="18.75" customHeight="1">
      <c r="A53" s="59">
        <f t="shared" si="2"/>
        <v>13</v>
      </c>
      <c r="B53" s="12" t="s">
        <v>46</v>
      </c>
      <c r="C53" s="370"/>
      <c r="D53" s="216">
        <f>289.3+601.9+900</f>
        <v>1791.2</v>
      </c>
      <c r="E53" s="220"/>
      <c r="F53" s="216"/>
    </row>
    <row r="54" spans="1:11" ht="18.75" customHeight="1">
      <c r="A54" s="59">
        <f t="shared" si="2"/>
        <v>14</v>
      </c>
      <c r="B54" s="12" t="s">
        <v>115</v>
      </c>
      <c r="C54" s="370"/>
      <c r="D54" s="216">
        <v>24</v>
      </c>
      <c r="E54" s="220"/>
      <c r="F54" s="216">
        <f t="shared" si="3"/>
        <v>0</v>
      </c>
      <c r="G54" s="5" t="s">
        <v>180</v>
      </c>
      <c r="H54" s="5">
        <v>38.700000000000003</v>
      </c>
      <c r="I54" s="5" t="s">
        <v>181</v>
      </c>
      <c r="J54" s="5">
        <f>+F54*H54</f>
        <v>0</v>
      </c>
    </row>
    <row r="55" spans="1:11" ht="18.75" customHeight="1">
      <c r="A55" s="59">
        <f t="shared" si="2"/>
        <v>15</v>
      </c>
      <c r="B55" s="12" t="s">
        <v>116</v>
      </c>
      <c r="C55" s="370"/>
      <c r="D55" s="216">
        <v>84</v>
      </c>
      <c r="E55" s="220"/>
      <c r="F55" s="144"/>
    </row>
    <row r="56" spans="1:11" ht="18.75" customHeight="1">
      <c r="A56" s="59">
        <f t="shared" si="2"/>
        <v>16</v>
      </c>
      <c r="B56" s="12" t="s">
        <v>24</v>
      </c>
      <c r="C56" s="370"/>
      <c r="D56" s="216">
        <v>268</v>
      </c>
      <c r="E56" s="220"/>
      <c r="F56" s="144"/>
    </row>
    <row r="57" spans="1:11" ht="18.75" customHeight="1">
      <c r="A57" s="59">
        <f t="shared" si="2"/>
        <v>17</v>
      </c>
      <c r="B57" s="12" t="s">
        <v>25</v>
      </c>
      <c r="C57" s="370"/>
      <c r="D57" s="216">
        <v>108.4</v>
      </c>
      <c r="E57" s="220"/>
      <c r="F57" s="144"/>
    </row>
    <row r="58" spans="1:11" ht="18.75" hidden="1" customHeight="1">
      <c r="A58" s="59">
        <f t="shared" si="2"/>
        <v>18</v>
      </c>
      <c r="B58" s="12" t="s">
        <v>63</v>
      </c>
      <c r="C58" s="370"/>
      <c r="D58" s="216"/>
      <c r="E58" s="220"/>
      <c r="F58" s="144"/>
    </row>
    <row r="59" spans="1:11" ht="18.75" hidden="1" customHeight="1">
      <c r="A59" s="59">
        <f t="shared" si="2"/>
        <v>19</v>
      </c>
      <c r="B59" s="12" t="s">
        <v>51</v>
      </c>
      <c r="C59" s="370"/>
      <c r="D59" s="216">
        <f>+D25</f>
        <v>0</v>
      </c>
      <c r="E59" s="220"/>
      <c r="F59" s="144"/>
    </row>
    <row r="60" spans="1:11" ht="18.75" customHeight="1">
      <c r="A60" s="59">
        <v>18</v>
      </c>
      <c r="B60" s="12" t="s">
        <v>43</v>
      </c>
      <c r="C60" s="370"/>
      <c r="D60" s="216">
        <v>105</v>
      </c>
      <c r="E60" s="220"/>
      <c r="F60" s="144"/>
    </row>
    <row r="61" spans="1:11" ht="18.75" customHeight="1">
      <c r="A61" s="59">
        <f t="shared" si="2"/>
        <v>19</v>
      </c>
      <c r="B61" s="12" t="s">
        <v>71</v>
      </c>
      <c r="C61" s="370"/>
      <c r="D61" s="216">
        <v>32</v>
      </c>
      <c r="E61" s="220"/>
      <c r="F61" s="144"/>
    </row>
    <row r="62" spans="1:11" ht="18.75" customHeight="1">
      <c r="A62" s="59">
        <f t="shared" si="2"/>
        <v>20</v>
      </c>
      <c r="B62" s="12" t="s">
        <v>72</v>
      </c>
      <c r="C62" s="370"/>
      <c r="D62" s="216">
        <v>112</v>
      </c>
      <c r="E62" s="220"/>
      <c r="F62" s="144"/>
    </row>
    <row r="63" spans="1:11" ht="18.75" hidden="1" customHeight="1">
      <c r="A63" s="59">
        <f t="shared" si="2"/>
        <v>21</v>
      </c>
      <c r="B63" s="12" t="s">
        <v>44</v>
      </c>
      <c r="C63" s="370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117</v>
      </c>
      <c r="C64" s="370"/>
      <c r="D64" s="216"/>
      <c r="E64" s="220"/>
      <c r="F64" s="144"/>
    </row>
    <row r="65" spans="1:7" ht="18.75" hidden="1" customHeight="1">
      <c r="A65" s="59">
        <f t="shared" si="2"/>
        <v>23</v>
      </c>
      <c r="B65" s="12" t="s">
        <v>45</v>
      </c>
      <c r="C65" s="370"/>
      <c r="D65" s="216"/>
      <c r="E65" s="220"/>
      <c r="F65" s="144"/>
    </row>
    <row r="66" spans="1:7" ht="18.75" customHeight="1">
      <c r="A66" s="59">
        <v>21</v>
      </c>
      <c r="B66" s="12" t="s">
        <v>61</v>
      </c>
      <c r="C66" s="370"/>
      <c r="D66" s="216">
        <v>55.1</v>
      </c>
      <c r="E66" s="220"/>
      <c r="F66" s="144"/>
    </row>
    <row r="67" spans="1:7" ht="18.75" hidden="1" customHeight="1">
      <c r="A67" s="59">
        <f t="shared" si="2"/>
        <v>22</v>
      </c>
      <c r="B67" s="12" t="s">
        <v>304</v>
      </c>
      <c r="C67" s="370"/>
      <c r="D67" s="216"/>
      <c r="E67" s="220"/>
      <c r="F67" s="144"/>
    </row>
    <row r="68" spans="1:7" ht="23.25" customHeight="1">
      <c r="A68" s="59">
        <v>22</v>
      </c>
      <c r="B68" s="12" t="s">
        <v>328</v>
      </c>
      <c r="C68" s="370"/>
      <c r="D68" s="216">
        <v>100</v>
      </c>
      <c r="E68" s="220"/>
      <c r="F68" s="144"/>
    </row>
    <row r="69" spans="1:7" ht="18.75" hidden="1" customHeight="1">
      <c r="A69" s="59">
        <f t="shared" si="2"/>
        <v>23</v>
      </c>
      <c r="B69" s="12" t="s">
        <v>333</v>
      </c>
      <c r="C69" s="370"/>
      <c r="D69" s="216"/>
      <c r="E69" s="220"/>
      <c r="F69" s="144" t="s">
        <v>321</v>
      </c>
    </row>
    <row r="70" spans="1:7" ht="18.75" hidden="1" customHeight="1">
      <c r="A70" s="59">
        <f>+A69+1</f>
        <v>24</v>
      </c>
      <c r="B70" s="12" t="s">
        <v>210</v>
      </c>
      <c r="C70" s="370"/>
      <c r="D70" s="216"/>
      <c r="E70" s="220"/>
      <c r="F70" s="144"/>
    </row>
    <row r="71" spans="1:7" ht="18.75" hidden="1" customHeight="1">
      <c r="A71" s="59">
        <f t="shared" si="2"/>
        <v>25</v>
      </c>
      <c r="B71" s="12" t="s">
        <v>209</v>
      </c>
      <c r="C71" s="370"/>
      <c r="D71" s="216"/>
      <c r="E71" s="220"/>
      <c r="F71" s="144"/>
    </row>
    <row r="72" spans="1:7" ht="18.75" customHeight="1">
      <c r="A72" s="59">
        <v>23</v>
      </c>
      <c r="B72" s="12" t="s">
        <v>26</v>
      </c>
      <c r="C72" s="370"/>
      <c r="D72" s="216">
        <f>+D73</f>
        <v>1248.8</v>
      </c>
      <c r="E72" s="220"/>
      <c r="F72" s="144"/>
    </row>
    <row r="73" spans="1:7" s="349" customFormat="1">
      <c r="A73" s="346">
        <f>+A72+0.1</f>
        <v>23.1</v>
      </c>
      <c r="B73" s="347" t="s">
        <v>73</v>
      </c>
      <c r="C73" s="347"/>
      <c r="D73" s="437">
        <v>1248.8</v>
      </c>
      <c r="E73" s="348"/>
      <c r="F73" s="350"/>
    </row>
    <row r="74" spans="1:7" ht="18.75" hidden="1" customHeight="1">
      <c r="A74" s="59">
        <f>+A72+1</f>
        <v>24</v>
      </c>
      <c r="B74" s="12" t="s">
        <v>74</v>
      </c>
      <c r="C74" s="370"/>
      <c r="D74" s="216"/>
      <c r="E74" s="220"/>
      <c r="F74" s="144"/>
    </row>
    <row r="75" spans="1:7" ht="18.75" hidden="1" customHeight="1">
      <c r="A75" s="59">
        <v>25</v>
      </c>
      <c r="B75" s="12" t="s">
        <v>64</v>
      </c>
      <c r="C75" s="370"/>
      <c r="D75" s="216"/>
      <c r="E75" s="220"/>
      <c r="F75" s="144"/>
    </row>
    <row r="76" spans="1:7">
      <c r="A76" s="28"/>
      <c r="B76" s="81" t="s">
        <v>29</v>
      </c>
      <c r="C76" s="372"/>
      <c r="D76" s="421">
        <f>SUM(D36,D39:D45,D49:D72,D74:D75)</f>
        <v>70012.800000000003</v>
      </c>
      <c r="E76" s="220" t="s">
        <v>337</v>
      </c>
      <c r="F76" s="449">
        <f>+D33-D76</f>
        <v>0</v>
      </c>
      <c r="G76" s="450"/>
    </row>
    <row r="77" spans="1:7" ht="37.5" customHeight="1">
      <c r="B77" s="53"/>
      <c r="C77" s="43"/>
    </row>
    <row r="78" spans="1:7" ht="26.25" hidden="1" customHeight="1">
      <c r="B78" s="199" t="s">
        <v>2</v>
      </c>
      <c r="C78" s="215"/>
      <c r="D78" s="213" t="s">
        <v>326</v>
      </c>
      <c r="E78" s="215"/>
      <c r="F78" s="144"/>
    </row>
    <row r="79" spans="1:7" ht="15.75" hidden="1" customHeight="1">
      <c r="B79" s="53"/>
      <c r="D79" s="214" t="s">
        <v>89</v>
      </c>
      <c r="E79" s="221"/>
    </row>
    <row r="80" spans="1:7" ht="30.75" hidden="1" customHeight="1">
      <c r="B80" s="199" t="s">
        <v>6</v>
      </c>
      <c r="C80" s="213"/>
      <c r="D80" s="213" t="s">
        <v>327</v>
      </c>
      <c r="E80" s="213"/>
    </row>
    <row r="81" spans="1:6" ht="13.5" hidden="1" customHeight="1">
      <c r="D81" s="214" t="s">
        <v>89</v>
      </c>
      <c r="E81" s="221"/>
    </row>
    <row r="82" spans="1:6" hidden="1">
      <c r="B82" s="43" t="s">
        <v>184</v>
      </c>
    </row>
    <row r="83" spans="1:6" s="198" customFormat="1" ht="109.5" customHeight="1">
      <c r="A83" s="233" t="s">
        <v>199</v>
      </c>
      <c r="D83" s="231"/>
      <c r="E83" s="232" t="s">
        <v>214</v>
      </c>
      <c r="F83" s="351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01"/>
  <sheetViews>
    <sheetView tabSelected="1" view="pageBreakPreview" topLeftCell="A67" zoomScaleSheetLayoutView="100" workbookViewId="0">
      <selection activeCell="B101" sqref="B101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2" width="0" style="42" hidden="1" customWidth="1"/>
    <col min="13" max="13" width="4.5703125" style="42" hidden="1" customWidth="1"/>
    <col min="14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11" t="s">
        <v>182</v>
      </c>
      <c r="D1" s="412">
        <f>+'Ekamut-caxs'!E1+1</f>
        <v>238</v>
      </c>
      <c r="E1" s="53"/>
      <c r="F1" s="28"/>
      <c r="G1" s="28"/>
    </row>
    <row r="2" spans="1:10" s="40" customFormat="1" ht="17.25">
      <c r="A2" s="225"/>
      <c r="B2" s="227"/>
      <c r="C2" s="411" t="s">
        <v>39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206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323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207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261</v>
      </c>
      <c r="D7" s="412">
        <f>+'Ekamut-caxs'!E7+1</f>
        <v>238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39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263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4" t="s">
        <v>40</v>
      </c>
      <c r="B13" s="454"/>
      <c r="C13" s="454"/>
      <c r="D13" s="454"/>
      <c r="E13" s="53"/>
      <c r="F13" s="28"/>
      <c r="G13" s="28"/>
    </row>
    <row r="14" spans="1:10" s="5" customFormat="1" ht="20.25">
      <c r="A14" s="452" t="s">
        <v>324</v>
      </c>
      <c r="B14" s="452"/>
      <c r="C14" s="452"/>
      <c r="D14" s="452"/>
      <c r="E14" s="54"/>
      <c r="F14" s="3"/>
      <c r="G14" s="3"/>
    </row>
    <row r="15" spans="1:10" s="5" customFormat="1" ht="18.75" customHeight="1">
      <c r="A15" s="453" t="s">
        <v>288</v>
      </c>
      <c r="B15" s="453"/>
      <c r="C15" s="453"/>
      <c r="D15" s="453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208</v>
      </c>
      <c r="D17" s="379"/>
      <c r="E17" s="53"/>
      <c r="F17" s="28"/>
      <c r="G17" s="28"/>
    </row>
    <row r="18" spans="1:7" s="43" customFormat="1" ht="31.5" customHeight="1" thickBot="1">
      <c r="A18" s="380" t="s">
        <v>3</v>
      </c>
      <c r="B18" s="381" t="s">
        <v>30</v>
      </c>
      <c r="C18" s="382" t="s">
        <v>41</v>
      </c>
      <c r="D18" s="383"/>
      <c r="E18" s="395">
        <f>+C19-C76</f>
        <v>4218.3</v>
      </c>
      <c r="G18" s="141" t="s">
        <v>204</v>
      </c>
    </row>
    <row r="19" spans="1:7" s="40" customFormat="1" ht="40.9" customHeight="1" thickBot="1">
      <c r="A19" s="384" t="s">
        <v>7</v>
      </c>
      <c r="B19" s="385" t="s">
        <v>31</v>
      </c>
      <c r="C19" s="133">
        <f>+'Dramakani hamematakan'!D6</f>
        <v>6491.8</v>
      </c>
      <c r="D19" s="386"/>
      <c r="E19" s="455" t="s">
        <v>205</v>
      </c>
      <c r="F19" s="455"/>
      <c r="G19" s="139"/>
    </row>
    <row r="20" spans="1:7" s="40" customFormat="1" ht="17.25">
      <c r="A20" s="384" t="s">
        <v>10</v>
      </c>
      <c r="B20" s="385" t="s">
        <v>77</v>
      </c>
      <c r="C20" s="133">
        <f>SUM(C21:C22,C25,C29:C34)</f>
        <v>69915.8</v>
      </c>
      <c r="D20" s="387"/>
      <c r="E20" s="53"/>
      <c r="F20" s="28"/>
      <c r="G20" s="28"/>
    </row>
    <row r="21" spans="1:7" s="40" customFormat="1" ht="17.25">
      <c r="A21" s="34">
        <v>1</v>
      </c>
      <c r="B21" s="223" t="str">
        <f>+'Ekamut-caxs'!B17</f>
        <v>Սուբսիդիայից</v>
      </c>
      <c r="C21" s="132">
        <f>+'Ekamut-caxs'!D17</f>
        <v>63267.5</v>
      </c>
      <c r="D21" s="219"/>
      <c r="E21" s="53"/>
      <c r="F21" s="28"/>
      <c r="G21" s="28"/>
    </row>
    <row r="22" spans="1:7" s="40" customFormat="1" ht="17.25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55.1</v>
      </c>
      <c r="D22" s="219"/>
      <c r="E22" s="53"/>
      <c r="F22" s="28"/>
      <c r="G22" s="28"/>
    </row>
    <row r="23" spans="1:7" s="366" customForma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55.1</v>
      </c>
      <c r="D23" s="363"/>
      <c r="E23" s="364"/>
      <c r="F23" s="365"/>
      <c r="G23" s="365"/>
    </row>
    <row r="24" spans="1:7" s="366" customFormat="1" hidden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7.25">
      <c r="A25" s="34">
        <v>3</v>
      </c>
      <c r="B25" s="223" t="str">
        <f>+'Ekamut-caxs'!B21</f>
        <v>Դրամաշնորհներ բյուջեից, որից՝</v>
      </c>
      <c r="C25" s="132">
        <f>SUM(C26:C28)</f>
        <v>6592.7</v>
      </c>
      <c r="D25" s="219"/>
      <c r="E25" s="53"/>
      <c r="F25" s="28"/>
      <c r="G25" s="28"/>
    </row>
    <row r="26" spans="1:7" s="366" customFormat="1" ht="15.75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2483.6999999999998</v>
      </c>
      <c r="D26" s="363"/>
      <c r="E26" s="364"/>
      <c r="F26" s="365"/>
      <c r="G26" s="365"/>
    </row>
    <row r="27" spans="1:7" s="366" customFormat="1" ht="15.75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2955.7</v>
      </c>
      <c r="D27" s="363"/>
      <c r="E27" s="364"/>
      <c r="F27" s="365"/>
      <c r="G27" s="365"/>
    </row>
    <row r="28" spans="1:7" s="366" customFormat="1" ht="15.75" customHeight="1">
      <c r="A28" s="354">
        <f>+A27+0.1</f>
        <v>3.3000000000000003</v>
      </c>
      <c r="B28" s="355" t="s">
        <v>238</v>
      </c>
      <c r="C28" s="356">
        <v>1153.3</v>
      </c>
      <c r="D28" s="363"/>
      <c r="E28" s="364"/>
      <c r="F28" s="365"/>
      <c r="G28" s="365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4</v>
      </c>
      <c r="B33" s="223" t="str">
        <f>+'Ekamut-caxs'!B30</f>
        <v>Բանկի տոկոսից</v>
      </c>
      <c r="C33" s="131">
        <f>+'Ekamut-caxs'!D30</f>
        <v>0.5</v>
      </c>
      <c r="D33" s="219"/>
      <c r="E33" s="53"/>
      <c r="F33" s="28"/>
      <c r="G33" s="28"/>
    </row>
    <row r="34" spans="1:7" s="40" customFormat="1" ht="18" hidden="1" customHeight="1">
      <c r="A34" s="34">
        <f>+A33+1</f>
        <v>5</v>
      </c>
      <c r="B34" s="223" t="str">
        <f>+'Ekamut-caxs'!B32</f>
        <v>Այլ եկամուտներ</v>
      </c>
      <c r="C34" s="131">
        <f>+'Ekamut-caxs'!D32</f>
        <v>0</v>
      </c>
      <c r="D34" s="219"/>
      <c r="E34" s="53" t="s">
        <v>267</v>
      </c>
      <c r="F34" s="28"/>
      <c r="G34" s="28"/>
    </row>
    <row r="35" spans="1:7" s="40" customFormat="1" ht="17.25">
      <c r="A35" s="384" t="s">
        <v>33</v>
      </c>
      <c r="B35" s="385" t="s">
        <v>78</v>
      </c>
      <c r="C35" s="133">
        <f>C36+C78+C90</f>
        <v>73473.600000000006</v>
      </c>
      <c r="D35" s="387"/>
      <c r="E35" s="144"/>
      <c r="F35" s="28"/>
      <c r="G35" s="28"/>
    </row>
    <row r="36" spans="1:7" s="40" customFormat="1" ht="17.25">
      <c r="A36" s="27" t="s">
        <v>53</v>
      </c>
      <c r="B36" s="385" t="s">
        <v>56</v>
      </c>
      <c r="C36" s="133">
        <f>SUM(C37,C40:C46,C50:C72,C76:C77)</f>
        <v>71037.5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+'Ekamut-caxs'!B36</f>
        <v>Աշխատավարձի գծով, որից՝</v>
      </c>
      <c r="C37" s="132">
        <f>+'Ekamut-caxs'!D36</f>
        <v>52307.3</v>
      </c>
      <c r="D37" s="219"/>
      <c r="E37" s="53"/>
      <c r="F37" s="28"/>
      <c r="G37" s="28"/>
    </row>
    <row r="38" spans="1:7" s="366" customFormat="1" ht="15.75" hidden="1" customHeight="1">
      <c r="A38" s="354">
        <f>+A37+0.1</f>
        <v>1.1000000000000001</v>
      </c>
      <c r="B38" s="355" t="str">
        <f>+'Ekamut-caxs'!B37</f>
        <v>վճարովի ծառայության գծով</v>
      </c>
      <c r="C38" s="356">
        <f>+'Ekamut-caxs'!D37</f>
        <v>0</v>
      </c>
      <c r="D38" s="363"/>
      <c r="E38" s="364"/>
      <c r="F38" s="365"/>
      <c r="G38" s="365"/>
    </row>
    <row r="39" spans="1:7" s="366" customFormat="1" ht="15.75" customHeight="1">
      <c r="A39" s="354">
        <v>1.1000000000000001</v>
      </c>
      <c r="B39" s="355" t="str">
        <f>+'Ekamut-caxs'!B38</f>
        <v>պարգևատրման գծով</v>
      </c>
      <c r="C39" s="356">
        <f>+'Ekamut-caxs'!D38</f>
        <v>3094.3</v>
      </c>
      <c r="D39" s="363"/>
      <c r="E39" s="364"/>
      <c r="F39" s="365"/>
      <c r="G39" s="365"/>
    </row>
    <row r="40" spans="1:7" s="40" customFormat="1" ht="18" customHeight="1">
      <c r="A40" s="34">
        <f>+A37+1</f>
        <v>2</v>
      </c>
      <c r="B40" s="223" t="str">
        <f>+'Ekamut-caxs'!B39</f>
        <v>Սննդի գծով</v>
      </c>
      <c r="C40" s="132">
        <f>+'Ekamut-caxs'!D39</f>
        <v>9549.2000000000007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+'Ekamut-caxs'!B40</f>
        <v>Ջեռուցման գծով</v>
      </c>
      <c r="C41" s="132">
        <f>+'Ekamut-caxs'!D40</f>
        <v>1530.3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+'Ekamut-caxs'!B41</f>
        <v>Էլեկտրաէներգիայի գծով</v>
      </c>
      <c r="C42" s="132">
        <f>+'Ekamut-caxs'!D41</f>
        <v>1039.3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+'Ekamut-caxs'!B42</f>
        <v>Ջրմուղ-կոյուղու գծով</v>
      </c>
      <c r="C43" s="132">
        <f>+'Komunal '!M27</f>
        <v>246.2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+'Ekamut-caxs'!B43</f>
        <v>Աղբահանության գծով</v>
      </c>
      <c r="C44" s="132">
        <f>+'Ekamut-caxs'!D43</f>
        <v>32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+'Ekamut-caxs'!B44</f>
        <v>Ախտաբանության գծով</v>
      </c>
      <c r="C45" s="132">
        <f>+'Ekamut-caxs'!D44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+'Ekamut-caxs'!B45</f>
        <v>Կապի գծով, այդ թվում`</v>
      </c>
      <c r="C46" s="132">
        <f>SUM(C47:C49)</f>
        <v>126</v>
      </c>
      <c r="D46" s="219"/>
      <c r="E46" s="53"/>
      <c r="F46" s="28"/>
      <c r="G46" s="28"/>
    </row>
    <row r="47" spans="1:7" s="366" customFormat="1" ht="15.75" customHeight="1">
      <c r="A47" s="354">
        <f>+A46+0.1</f>
        <v>8.1</v>
      </c>
      <c r="B47" s="355" t="str">
        <f>+'Ekamut-caxs'!B46</f>
        <v>բաժանորդային վճար</v>
      </c>
      <c r="C47" s="357">
        <f>+'Ekamut-caxs'!D46</f>
        <v>6</v>
      </c>
      <c r="D47" s="363"/>
      <c r="E47" s="364"/>
      <c r="F47" s="365"/>
      <c r="G47" s="365"/>
    </row>
    <row r="48" spans="1:7" s="366" customFormat="1" ht="15.75" hidden="1" customHeight="1">
      <c r="A48" s="354">
        <f>+A47+0.1</f>
        <v>8.1999999999999993</v>
      </c>
      <c r="B48" s="355" t="str">
        <f>+'Ekamut-caxs'!B47</f>
        <v>րոպեավճար</v>
      </c>
      <c r="C48" s="357">
        <f>+'Ekamut-caxs'!D47</f>
        <v>0</v>
      </c>
      <c r="D48" s="363"/>
      <c r="E48" s="364"/>
      <c r="F48" s="365"/>
      <c r="G48" s="365"/>
    </row>
    <row r="49" spans="1:7" s="366" customFormat="1" ht="15.75" customHeight="1">
      <c r="A49" s="354">
        <v>8.1999999999999993</v>
      </c>
      <c r="B49" s="355" t="str">
        <f>+'Ekamut-caxs'!B48</f>
        <v>ինտերնետ կապ</v>
      </c>
      <c r="C49" s="357">
        <f>+'Ekamut-caxs'!D48</f>
        <v>120</v>
      </c>
      <c r="D49" s="363"/>
      <c r="E49" s="364"/>
      <c r="F49" s="365"/>
      <c r="G49" s="365"/>
    </row>
    <row r="50" spans="1:7" s="40" customFormat="1" ht="18" customHeight="1">
      <c r="A50" s="34">
        <f>+A46+1</f>
        <v>9</v>
      </c>
      <c r="B50" s="223" t="str">
        <f>+'Ekamut-caxs'!B49</f>
        <v>Բանկային ծառայության գծով</v>
      </c>
      <c r="C50" s="132">
        <f>+'Ekamut-caxs'!D49</f>
        <v>29</v>
      </c>
      <c r="D50" s="219"/>
      <c r="E50" s="53"/>
      <c r="F50" s="28"/>
      <c r="G50" s="28"/>
    </row>
    <row r="51" spans="1:7" s="40" customFormat="1" ht="18" customHeight="1">
      <c r="A51" s="34">
        <f>+A50+1</f>
        <v>10</v>
      </c>
      <c r="B51" s="223" t="str">
        <f>+'Ekamut-caxs'!B50</f>
        <v>Տնտեսական ապրանքների գծով</v>
      </c>
      <c r="C51" s="132">
        <f>+'Ekamut-caxs'!D50</f>
        <v>587.20000000000005</v>
      </c>
      <c r="D51" s="219"/>
      <c r="E51" s="53"/>
      <c r="F51" s="28"/>
      <c r="G51" s="28"/>
    </row>
    <row r="52" spans="1:7" s="40" customFormat="1" ht="18" customHeight="1">
      <c r="A52" s="34">
        <f t="shared" ref="A52:A72" si="2">+A51+1</f>
        <v>11</v>
      </c>
      <c r="B52" s="223" t="str">
        <f>+'Ekamut-caxs'!B51</f>
        <v>Գրասենյակային ապրանքների գծով</v>
      </c>
      <c r="C52" s="132">
        <f>+'Ekamut-caxs'!D51</f>
        <v>111.6</v>
      </c>
      <c r="D52" s="219"/>
      <c r="E52" s="53"/>
      <c r="F52" s="28"/>
      <c r="G52" s="28"/>
    </row>
    <row r="53" spans="1:7" s="40" customFormat="1" ht="18" customHeight="1">
      <c r="A53" s="34">
        <f t="shared" si="2"/>
        <v>12</v>
      </c>
      <c r="B53" s="223" t="str">
        <f>+'Ekamut-caxs'!B52</f>
        <v>Փոքրարժեք կամ արագամաշ առարկաների գծով</v>
      </c>
      <c r="C53" s="132">
        <f>+'Ekamut-caxs'!D52</f>
        <v>466.2</v>
      </c>
      <c r="D53" s="219"/>
      <c r="E53" s="53"/>
      <c r="F53" s="28"/>
      <c r="G53" s="28"/>
    </row>
    <row r="54" spans="1:7" s="40" customFormat="1" ht="18" customHeight="1">
      <c r="A54" s="34">
        <f t="shared" si="2"/>
        <v>13</v>
      </c>
      <c r="B54" s="223" t="str">
        <f>+'Ekamut-caxs'!B53</f>
        <v>Ուսումնական նյութերի գծով</v>
      </c>
      <c r="C54" s="132">
        <f>+'Ekamut-caxs'!D53</f>
        <v>1791.2</v>
      </c>
      <c r="D54" s="219"/>
      <c r="E54" s="53"/>
      <c r="F54" s="28"/>
      <c r="G54" s="28"/>
    </row>
    <row r="55" spans="1:7" s="40" customFormat="1" ht="18" customHeight="1">
      <c r="A55" s="34">
        <f t="shared" si="2"/>
        <v>14</v>
      </c>
      <c r="B55" s="223" t="str">
        <f>+'Ekamut-caxs'!B54</f>
        <v>Դեղորայքի գծով</v>
      </c>
      <c r="C55" s="132">
        <f>+'Ekamut-caxs'!D54</f>
        <v>24</v>
      </c>
      <c r="D55" s="219"/>
      <c r="E55" s="53"/>
      <c r="F55" s="28"/>
      <c r="G55" s="28"/>
    </row>
    <row r="56" spans="1:7" s="40" customFormat="1" ht="18" customHeight="1">
      <c r="A56" s="34">
        <f t="shared" si="2"/>
        <v>15</v>
      </c>
      <c r="B56" s="223" t="str">
        <f>+'Ekamut-caxs'!B55</f>
        <v>Բուժ.ծառայության գծով</v>
      </c>
      <c r="C56" s="132">
        <f>+'Ekamut-caxs'!D55</f>
        <v>84</v>
      </c>
      <c r="D56" s="219"/>
      <c r="E56" s="53"/>
      <c r="F56" s="28"/>
      <c r="G56" s="28"/>
    </row>
    <row r="57" spans="1:7" s="40" customFormat="1" ht="18" customHeight="1">
      <c r="A57" s="34">
        <f t="shared" si="2"/>
        <v>16</v>
      </c>
      <c r="B57" s="223" t="str">
        <f>+'Ekamut-caxs'!B56</f>
        <v>Ընթացիկ վերանորոգման գծով</v>
      </c>
      <c r="C57" s="132">
        <f>+'Ekamut-caxs'!D56</f>
        <v>268</v>
      </c>
      <c r="D57" s="219"/>
      <c r="E57" s="53"/>
      <c r="F57" s="28"/>
      <c r="G57" s="28"/>
    </row>
    <row r="58" spans="1:7" s="40" customFormat="1" ht="18" customHeight="1">
      <c r="A58" s="34">
        <f t="shared" si="2"/>
        <v>17</v>
      </c>
      <c r="B58" s="223" t="str">
        <f>+'Ekamut-caxs'!B57</f>
        <v>Ջեռուցման համակարգի սպասարկման գծով</v>
      </c>
      <c r="C58" s="132">
        <f>+'Ekamut-caxs'!D57</f>
        <v>108.4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18</v>
      </c>
      <c r="B59" s="223" t="str">
        <f>+'Ekamut-caxs'!B58</f>
        <v>Կաթսայատան սպասարկման գծով</v>
      </c>
      <c r="C59" s="132">
        <f>+'Ekamut-caxs'!D58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19</v>
      </c>
      <c r="B60" s="223" t="str">
        <f>+'Ekamut-caxs'!B59</f>
        <v>Սպասարկման և կոմունալ համավճարների գծով</v>
      </c>
      <c r="C60" s="132">
        <f>+'Ekamut-caxs'!D59</f>
        <v>0</v>
      </c>
      <c r="D60" s="219"/>
      <c r="E60" s="53"/>
      <c r="F60" s="28"/>
      <c r="G60" s="28"/>
    </row>
    <row r="61" spans="1:7" s="40" customFormat="1" ht="18" customHeight="1">
      <c r="A61" s="34">
        <v>18</v>
      </c>
      <c r="B61" s="223" t="str">
        <f>+'Ekamut-caxs'!B60</f>
        <v>Գնումների համակարգողի ծառայության գծով</v>
      </c>
      <c r="C61" s="132">
        <f>+'Ekamut-caxs'!D60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19</v>
      </c>
      <c r="B62" s="223" t="str">
        <f>+'Ekamut-caxs'!B61</f>
        <v>Համակարգիչների տեխնիկական սպասարկման գծով</v>
      </c>
      <c r="C62" s="132">
        <f>+'Ekamut-caxs'!D61</f>
        <v>32</v>
      </c>
      <c r="D62" s="219"/>
      <c r="E62" s="53"/>
      <c r="F62" s="28"/>
      <c r="G62" s="28"/>
    </row>
    <row r="63" spans="1:7" s="40" customFormat="1" ht="18" customHeight="1">
      <c r="A63" s="34">
        <f t="shared" si="2"/>
        <v>20</v>
      </c>
      <c r="B63" s="223" t="str">
        <f>+'Ekamut-caxs'!B62</f>
        <v>Համակարգչային ծրագրի և կայքի սպասարկման գծով</v>
      </c>
      <c r="C63" s="132">
        <f>+'Ekamut-caxs'!D62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21</v>
      </c>
      <c r="B64" s="223" t="str">
        <f>+'Ekamut-caxs'!B63</f>
        <v>էլ․ստորագրության գծով</v>
      </c>
      <c r="C64" s="132">
        <f>+'Ekamut-caxs'!D63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22</v>
      </c>
      <c r="B65" s="223" t="str">
        <f>+'Ekamut-caxs'!B64</f>
        <v>Հայտարարության գծով</v>
      </c>
      <c r="C65" s="132">
        <f>+'Ekamut-caxs'!D64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23</v>
      </c>
      <c r="B66" s="223" t="str">
        <f>+'Ekamut-caxs'!B65</f>
        <v>Բաժանորդագրության գծով</v>
      </c>
      <c r="C66" s="132">
        <f>+'Ekamut-caxs'!D65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+'Ekamut-caxs'!B66</f>
        <v>Վերապատրաստման գծով</v>
      </c>
      <c r="C67" s="132">
        <f>+'Ekamut-caxs'!D66</f>
        <v>55.1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22</v>
      </c>
      <c r="B68" s="223" t="str">
        <f>+'Ekamut-caxs'!B67</f>
        <v>Ծառերի էտման գծով</v>
      </c>
      <c r="C68" s="132">
        <f>+'Ekamut-caxs'!D67</f>
        <v>0</v>
      </c>
      <c r="D68" s="219"/>
      <c r="E68" s="53"/>
      <c r="F68" s="28"/>
      <c r="G68" s="28"/>
    </row>
    <row r="69" spans="1:7" s="40" customFormat="1" ht="18" customHeight="1">
      <c r="A69" s="34">
        <v>22</v>
      </c>
      <c r="B69" s="223" t="str">
        <f>+'Ekamut-caxs'!B68</f>
        <v>Միջոցառման կազմակերպման գծով</v>
      </c>
      <c r="C69" s="131">
        <f>+'Ekamut-caxs'!D68</f>
        <v>100</v>
      </c>
      <c r="D69" s="219"/>
      <c r="E69" s="53"/>
      <c r="F69" s="28"/>
      <c r="G69" s="28"/>
    </row>
    <row r="70" spans="1:7" s="40" customFormat="1" ht="18" hidden="1" customHeight="1">
      <c r="A70" s="34">
        <v>29</v>
      </c>
      <c r="B70" s="223" t="str">
        <f>+'Ekamut-caxs'!B70</f>
        <v>Դուրսգրվող գույքի վերագնահատման գծով</v>
      </c>
      <c r="C70" s="132">
        <f>+'Ekamut-caxs'!D70</f>
        <v>0</v>
      </c>
      <c r="D70" s="219"/>
      <c r="E70" s="53" t="s">
        <v>266</v>
      </c>
      <c r="F70" s="28"/>
      <c r="G70" s="28"/>
    </row>
    <row r="71" spans="1:7" s="40" customFormat="1" ht="18" hidden="1" customHeight="1">
      <c r="A71" s="34">
        <f t="shared" si="2"/>
        <v>30</v>
      </c>
      <c r="B71" s="223" t="str">
        <f>+'Ekamut-caxs'!B71</f>
        <v>Կրակմարիչների լիցքավորում</v>
      </c>
      <c r="C71" s="132">
        <f>+'Ekamut-caxs'!D71</f>
        <v>0</v>
      </c>
      <c r="D71" s="219"/>
      <c r="E71" s="53"/>
      <c r="F71" s="28"/>
      <c r="G71" s="28"/>
    </row>
    <row r="72" spans="1:7" s="40" customFormat="1" ht="18" hidden="1" customHeight="1">
      <c r="A72" s="34">
        <f t="shared" si="2"/>
        <v>31</v>
      </c>
      <c r="B72" s="223" t="s">
        <v>34</v>
      </c>
      <c r="C72" s="132">
        <f>SUM(C73:C75)</f>
        <v>0</v>
      </c>
      <c r="D72" s="219"/>
      <c r="E72" s="53"/>
      <c r="F72" s="28"/>
      <c r="G72" s="28"/>
    </row>
    <row r="73" spans="1:7" s="366" customFormat="1" ht="15.75" hidden="1" customHeight="1">
      <c r="A73" s="354">
        <f>+A72+0.1</f>
        <v>31.1</v>
      </c>
      <c r="B73" s="355" t="s">
        <v>35</v>
      </c>
      <c r="C73" s="356"/>
      <c r="D73" s="363"/>
      <c r="E73" s="364"/>
      <c r="F73" s="365"/>
      <c r="G73" s="365"/>
    </row>
    <row r="74" spans="1:7" s="366" customFormat="1" ht="15.75" hidden="1" customHeight="1">
      <c r="A74" s="354">
        <f>+A73+0.1</f>
        <v>31.200000000000003</v>
      </c>
      <c r="B74" s="355" t="s">
        <v>47</v>
      </c>
      <c r="C74" s="356"/>
      <c r="D74" s="363"/>
      <c r="E74" s="364"/>
      <c r="F74" s="365"/>
      <c r="G74" s="365"/>
    </row>
    <row r="75" spans="1:7" s="366" customFormat="1" ht="15.75" hidden="1" customHeight="1">
      <c r="A75" s="354">
        <f>+A74+0.1</f>
        <v>31.300000000000004</v>
      </c>
      <c r="B75" s="355" t="s">
        <v>79</v>
      </c>
      <c r="C75" s="357">
        <f>+'Ekamut-caxs'!D74</f>
        <v>0</v>
      </c>
      <c r="D75" s="363"/>
      <c r="E75" s="364"/>
      <c r="F75" s="365"/>
      <c r="G75" s="365"/>
    </row>
    <row r="76" spans="1:7" s="40" customFormat="1" ht="18" customHeight="1">
      <c r="A76" s="34">
        <v>23</v>
      </c>
      <c r="B76" s="223" t="s">
        <v>36</v>
      </c>
      <c r="C76" s="132">
        <f>+'Deb. ev kreditor'!D59-'Deb. ev kreditor'!D55</f>
        <v>2273.5</v>
      </c>
      <c r="D76" s="219"/>
      <c r="E76" s="53">
        <f>+C76-'Deb. ev kreditor'!F59</f>
        <v>0</v>
      </c>
      <c r="F76" s="28"/>
      <c r="G76" s="28"/>
    </row>
    <row r="77" spans="1:7" s="40" customFormat="1" ht="18" hidden="1" customHeight="1">
      <c r="A77" s="34">
        <f>+A76+1</f>
        <v>24</v>
      </c>
      <c r="B77" s="223" t="s">
        <v>80</v>
      </c>
      <c r="C77" s="131"/>
      <c r="D77" s="219"/>
      <c r="E77" s="53" t="s">
        <v>190</v>
      </c>
      <c r="F77" s="28"/>
      <c r="G77" s="28"/>
    </row>
    <row r="78" spans="1:7" s="41" customFormat="1" ht="17.25">
      <c r="A78" s="27" t="s">
        <v>54</v>
      </c>
      <c r="B78" s="385" t="s">
        <v>57</v>
      </c>
      <c r="C78" s="133">
        <f>C79+C86</f>
        <v>1108.3</v>
      </c>
      <c r="D78" s="387"/>
      <c r="E78" s="222"/>
      <c r="F78" s="222"/>
      <c r="G78" s="28"/>
    </row>
    <row r="79" spans="1:7" s="40" customFormat="1" ht="18" customHeight="1">
      <c r="A79" s="34">
        <v>1</v>
      </c>
      <c r="B79" s="223" t="s">
        <v>84</v>
      </c>
      <c r="C79" s="132">
        <f>SUM(C80:C85)</f>
        <v>1108.3</v>
      </c>
      <c r="D79" s="219"/>
      <c r="E79" s="144">
        <f>+C79-C28</f>
        <v>-45</v>
      </c>
      <c r="F79" s="28"/>
      <c r="G79" s="28"/>
    </row>
    <row r="80" spans="1:7" s="366" customFormat="1" ht="15.75" customHeight="1">
      <c r="A80" s="354">
        <f t="shared" ref="A80:A85" si="3">+A79+0.1</f>
        <v>1.1000000000000001</v>
      </c>
      <c r="B80" s="355" t="s">
        <v>81</v>
      </c>
      <c r="C80" s="356">
        <v>55</v>
      </c>
      <c r="D80" s="363"/>
      <c r="E80" s="364"/>
      <c r="F80" s="365"/>
      <c r="G80" s="365"/>
    </row>
    <row r="81" spans="1:7" s="366" customFormat="1" ht="15.75" hidden="1" customHeight="1">
      <c r="A81" s="354">
        <f t="shared" si="3"/>
        <v>1.2000000000000002</v>
      </c>
      <c r="B81" s="355" t="s">
        <v>82</v>
      </c>
      <c r="C81" s="356"/>
      <c r="D81" s="363"/>
      <c r="E81" s="364"/>
      <c r="F81" s="365"/>
      <c r="G81" s="365"/>
    </row>
    <row r="82" spans="1:7" s="366" customFormat="1" ht="15.75" customHeight="1">
      <c r="A82" s="354">
        <v>1.2</v>
      </c>
      <c r="B82" s="355" t="s">
        <v>83</v>
      </c>
      <c r="C82" s="356">
        <v>840</v>
      </c>
      <c r="D82" s="363"/>
      <c r="E82" s="364"/>
      <c r="F82" s="365"/>
      <c r="G82" s="365"/>
    </row>
    <row r="83" spans="1:7" s="366" customFormat="1" ht="15.75" customHeight="1">
      <c r="A83" s="354">
        <f t="shared" si="3"/>
        <v>1.3</v>
      </c>
      <c r="B83" s="355" t="s">
        <v>62</v>
      </c>
      <c r="C83" s="356">
        <v>213.3</v>
      </c>
      <c r="D83" s="363"/>
      <c r="E83" s="364"/>
      <c r="F83" s="365"/>
      <c r="G83" s="365"/>
    </row>
    <row r="84" spans="1:7" s="366" customFormat="1" ht="15.75" hidden="1" customHeight="1">
      <c r="A84" s="354">
        <f t="shared" si="3"/>
        <v>1.4000000000000001</v>
      </c>
      <c r="B84" s="355" t="s">
        <v>334</v>
      </c>
      <c r="C84" s="356"/>
      <c r="D84" s="363"/>
      <c r="E84" s="364"/>
      <c r="F84" s="365"/>
      <c r="G84" s="365"/>
    </row>
    <row r="85" spans="1:7" s="366" customFormat="1" ht="15.75" hidden="1" customHeight="1">
      <c r="A85" s="354">
        <f t="shared" si="3"/>
        <v>1.5000000000000002</v>
      </c>
      <c r="B85" s="355"/>
      <c r="C85" s="356"/>
      <c r="D85" s="363"/>
      <c r="E85" s="364" t="s">
        <v>270</v>
      </c>
      <c r="F85" s="365"/>
      <c r="G85" s="365"/>
    </row>
    <row r="86" spans="1:7" s="40" customFormat="1" ht="34.5" hidden="1">
      <c r="A86" s="34">
        <v>2</v>
      </c>
      <c r="B86" s="223" t="s">
        <v>85</v>
      </c>
      <c r="C86" s="132">
        <f>SUM(C87:C89)</f>
        <v>0</v>
      </c>
      <c r="D86" s="219"/>
      <c r="E86" s="56"/>
      <c r="F86" s="49"/>
      <c r="G86" s="49"/>
    </row>
    <row r="87" spans="1:7" s="366" customFormat="1" ht="15.75" hidden="1" customHeight="1">
      <c r="A87" s="354">
        <f>+A86+0.1</f>
        <v>2.1</v>
      </c>
      <c r="B87" s="355" t="s">
        <v>59</v>
      </c>
      <c r="C87" s="356"/>
      <c r="D87" s="363"/>
      <c r="E87" s="364"/>
      <c r="F87" s="365"/>
      <c r="G87" s="365"/>
    </row>
    <row r="88" spans="1:7" s="366" customFormat="1" ht="15.75" hidden="1" customHeight="1">
      <c r="A88" s="354">
        <f>+A87+0.1</f>
        <v>2.2000000000000002</v>
      </c>
      <c r="B88" s="355" t="s">
        <v>58</v>
      </c>
      <c r="C88" s="356"/>
      <c r="D88" s="363"/>
      <c r="E88" s="364"/>
      <c r="F88" s="365"/>
      <c r="G88" s="365"/>
    </row>
    <row r="89" spans="1:7" s="366" customFormat="1" ht="15.75" hidden="1" customHeight="1">
      <c r="A89" s="354">
        <f>+A88+0.1</f>
        <v>2.3000000000000003</v>
      </c>
      <c r="B89" s="355" t="s">
        <v>48</v>
      </c>
      <c r="C89" s="356"/>
      <c r="D89" s="363"/>
      <c r="E89" s="364"/>
      <c r="F89" s="365"/>
      <c r="G89" s="365"/>
    </row>
    <row r="90" spans="1:7" s="41" customFormat="1" ht="34.5">
      <c r="A90" s="27" t="s">
        <v>55</v>
      </c>
      <c r="B90" s="385" t="s">
        <v>138</v>
      </c>
      <c r="C90" s="133">
        <f>SUM(C91:C92)</f>
        <v>1327.8</v>
      </c>
      <c r="D90" s="387"/>
      <c r="E90" s="57"/>
      <c r="F90" s="50"/>
      <c r="G90" s="50"/>
    </row>
    <row r="91" spans="1:7" s="40" customFormat="1" ht="18" customHeight="1">
      <c r="A91" s="34">
        <v>1</v>
      </c>
      <c r="B91" s="223" t="s">
        <v>14</v>
      </c>
      <c r="C91" s="131">
        <v>1327.8</v>
      </c>
      <c r="D91" s="219"/>
      <c r="E91" s="53"/>
      <c r="F91" s="28"/>
      <c r="G91" s="28"/>
    </row>
    <row r="92" spans="1:7" s="40" customFormat="1" ht="18" hidden="1" customHeight="1">
      <c r="A92" s="34">
        <v>2</v>
      </c>
      <c r="B92" s="223"/>
      <c r="C92" s="131"/>
      <c r="D92" s="219"/>
      <c r="E92" s="53"/>
      <c r="F92" s="28"/>
      <c r="G92" s="28"/>
    </row>
    <row r="93" spans="1:7" s="47" customFormat="1" ht="34.5">
      <c r="A93" s="384" t="s">
        <v>37</v>
      </c>
      <c r="B93" s="385" t="s">
        <v>38</v>
      </c>
      <c r="C93" s="133">
        <f>C19+C20-C35</f>
        <v>2934</v>
      </c>
      <c r="D93" s="219" t="s">
        <v>337</v>
      </c>
      <c r="E93" s="455" t="s">
        <v>183</v>
      </c>
      <c r="F93" s="455"/>
      <c r="G93" s="140"/>
    </row>
    <row r="94" spans="1:7" s="41" customFormat="1" ht="30" customHeight="1">
      <c r="A94" s="388"/>
      <c r="B94" s="389"/>
      <c r="E94" s="394"/>
      <c r="F94" s="50"/>
      <c r="G94" s="50"/>
    </row>
    <row r="95" spans="1:7" s="5" customFormat="1" ht="17.25" hidden="1">
      <c r="B95" s="390" t="s">
        <v>2</v>
      </c>
      <c r="C95" s="217" t="str">
        <f>+'Ekamut-caxs'!D78</f>
        <v>Ն․ Հովհաննիսյան</v>
      </c>
      <c r="D95" s="217"/>
      <c r="E95" s="81"/>
      <c r="F95" s="28"/>
      <c r="G95" s="28"/>
    </row>
    <row r="96" spans="1:7" s="2" customFormat="1" ht="17.25" hidden="1">
      <c r="A96" s="5"/>
      <c r="B96" s="29" t="s">
        <v>4</v>
      </c>
      <c r="C96" s="214"/>
      <c r="D96" s="391"/>
      <c r="E96" s="367"/>
      <c r="F96" s="43"/>
      <c r="G96" s="43"/>
    </row>
    <row r="97" spans="2:7" s="2" customFormat="1" ht="17.25" hidden="1">
      <c r="B97" s="392" t="s">
        <v>6</v>
      </c>
      <c r="C97" s="217" t="str">
        <f>+'Ekamut-caxs'!D80</f>
        <v>Հ․ Ղանթարչյան</v>
      </c>
      <c r="D97" s="217"/>
      <c r="E97" s="41"/>
      <c r="F97" s="43"/>
      <c r="G97" s="43"/>
    </row>
    <row r="98" spans="2:7" s="2" customFormat="1" ht="12" hidden="1" customHeight="1">
      <c r="B98" s="379"/>
      <c r="C98" s="214"/>
      <c r="D98" s="391"/>
      <c r="E98" s="367"/>
      <c r="F98" s="43"/>
      <c r="G98" s="43"/>
    </row>
    <row r="99" spans="2:7" s="2" customFormat="1" hidden="1">
      <c r="B99" s="379"/>
      <c r="C99" s="42"/>
      <c r="D99" s="42"/>
      <c r="E99" s="42"/>
      <c r="F99" s="43"/>
      <c r="G99" s="43"/>
    </row>
    <row r="100" spans="2:7" s="231" customFormat="1" ht="22.15" customHeight="1">
      <c r="B100" s="393" t="s">
        <v>199</v>
      </c>
      <c r="D100" s="232" t="s">
        <v>214</v>
      </c>
    </row>
    <row r="101" spans="2:7" ht="99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3:F93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2:C93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100</xdr:row>
                <xdr:rowOff>0</xdr:rowOff>
              </from>
              <to>
                <xdr:col>1</xdr:col>
                <xdr:colOff>2543175</xdr:colOff>
                <xdr:row>101</xdr:row>
                <xdr:rowOff>9525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1" zoomScaleSheetLayoutView="100" workbookViewId="0">
      <selection activeCell="D70" activeCellId="1" sqref="C41:F41 D70"/>
    </sheetView>
  </sheetViews>
  <sheetFormatPr defaultColWidth="9.140625" defaultRowHeight="13.5"/>
  <cols>
    <col min="1" max="1" width="6.4257812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6" t="s">
        <v>52</v>
      </c>
      <c r="B1" s="456"/>
      <c r="C1" s="456"/>
      <c r="D1" s="456"/>
      <c r="E1" s="456"/>
      <c r="F1" s="456"/>
    </row>
    <row r="2" spans="1:18" s="13" customFormat="1" ht="20.25">
      <c r="A2" s="452" t="str">
        <f>+'Ekamut-caxs'!A13:D13</f>
        <v xml:space="preserve">«Երևանի «Արևամանուկ» հ․163 մսուր-մանկապարտեզ» ՀՈԱԿ-ի </v>
      </c>
      <c r="B2" s="452"/>
      <c r="C2" s="452"/>
      <c r="D2" s="452"/>
      <c r="E2" s="452"/>
      <c r="F2" s="45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59" t="s">
        <v>289</v>
      </c>
      <c r="B3" s="459"/>
      <c r="C3" s="459"/>
      <c r="D3" s="459"/>
      <c r="E3" s="459"/>
      <c r="F3" s="459"/>
      <c r="G3" s="14"/>
      <c r="H3" s="14"/>
      <c r="I3" s="14"/>
    </row>
    <row r="4" spans="1:18">
      <c r="F4" s="16" t="s">
        <v>0</v>
      </c>
    </row>
    <row r="5" spans="1:18" ht="108.7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1" t="s">
        <v>132</v>
      </c>
      <c r="C6" s="173">
        <f>SUM(C7:C8,C11,C14:C17,C20:C21)</f>
        <v>71813.600000000006</v>
      </c>
      <c r="D6" s="142">
        <f>SUM(D7:D8,D11,D14:D17,D20:D21)</f>
        <v>64518.3</v>
      </c>
      <c r="E6" s="142">
        <f t="shared" ref="E6:E63" si="0">D6-C6</f>
        <v>-7295.3000000000029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64227.9</v>
      </c>
      <c r="D7" s="135">
        <f>+'Ekamut-caxs'!D17</f>
        <v>63267.5</v>
      </c>
      <c r="E7" s="135">
        <f t="shared" si="0"/>
        <v>-960.40000000000146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24</v>
      </c>
      <c r="D8" s="135">
        <f>SUM(D9:D10)</f>
        <v>0</v>
      </c>
      <c r="E8" s="135">
        <f t="shared" si="0"/>
        <v>-24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24</v>
      </c>
      <c r="D9" s="125"/>
      <c r="E9" s="135">
        <f t="shared" si="0"/>
        <v>-24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6306.6</v>
      </c>
      <c r="D11" s="135">
        <f>SUM(D12:D13)</f>
        <v>0</v>
      </c>
      <c r="E11" s="135">
        <f t="shared" si="0"/>
        <v>-6306.6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1649.6</v>
      </c>
      <c r="D12" s="125"/>
      <c r="E12" s="135">
        <f t="shared" si="0"/>
        <v>-1649.6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4657</v>
      </c>
      <c r="D13" s="125"/>
      <c r="E13" s="135">
        <f t="shared" si="0"/>
        <v>-4657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6.3</v>
      </c>
      <c r="D15" s="135">
        <v>1.5</v>
      </c>
      <c r="E15" s="135">
        <f t="shared" si="0"/>
        <v>-4.8</v>
      </c>
      <c r="F15" s="134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5</v>
      </c>
      <c r="B17" s="174" t="str">
        <f>+'Ekamut-caxs'!B27</f>
        <v xml:space="preserve">Պայմանով ստացված ակտիվներից, այդ թվում՝  </v>
      </c>
      <c r="C17" s="136">
        <f>SUM(C18:C19)</f>
        <v>1248.8</v>
      </c>
      <c r="D17" s="137">
        <f>SUM(D18:D19)</f>
        <v>1248.8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6</v>
      </c>
      <c r="B18" s="403" t="str">
        <f>+'Ekamut-caxs'!B28</f>
        <v xml:space="preserve">ոչ ընթացիկ </v>
      </c>
      <c r="C18" s="125">
        <v>1248.8</v>
      </c>
      <c r="D18" s="126">
        <f>+'Ekamut-caxs'!D28</f>
        <v>1248.8</v>
      </c>
      <c r="E18" s="126">
        <f t="shared" si="0"/>
        <v>0</v>
      </c>
      <c r="F18" s="125"/>
    </row>
    <row r="19" spans="1:18" ht="16.5" hidden="1">
      <c r="A19" s="34">
        <f t="shared" si="1"/>
        <v>7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7</v>
      </c>
      <c r="B20" s="174" t="str">
        <f>+'Ekamut-caxs'!B30</f>
        <v>Բանկի տոկոսից</v>
      </c>
      <c r="C20" s="136"/>
      <c r="D20" s="134">
        <f>+'Ekamut-caxs'!D30</f>
        <v>0.5</v>
      </c>
      <c r="E20" s="134">
        <f t="shared" si="0"/>
        <v>0.5</v>
      </c>
      <c r="F20" s="125"/>
    </row>
    <row r="21" spans="1:18" s="31" customFormat="1" ht="17.25" hidden="1">
      <c r="A21" s="34">
        <f t="shared" si="1"/>
        <v>8</v>
      </c>
      <c r="B21" s="174" t="str">
        <f>+'Ekamut-caxs'!B32</f>
        <v>Այլ եկամուտներ</v>
      </c>
      <c r="C21" s="136"/>
      <c r="D21" s="134">
        <f>+'Ekamut-caxs'!D32</f>
        <v>0</v>
      </c>
      <c r="E21" s="134">
        <f>D21-C21</f>
        <v>0</v>
      </c>
      <c r="F21" s="134"/>
      <c r="G21" s="31" t="s">
        <v>306</v>
      </c>
    </row>
    <row r="22" spans="1:18" s="13" customFormat="1" ht="17.25">
      <c r="A22" s="35" t="s">
        <v>10</v>
      </c>
      <c r="B22" s="431" t="s">
        <v>133</v>
      </c>
      <c r="C22" s="428">
        <f>SUM(C23,C26:C32,C36:C59,C61:C62)</f>
        <v>71813.599999999991</v>
      </c>
      <c r="D22" s="143">
        <f>SUM(D23,D26:D32,D36:D59,D61:D62)</f>
        <v>70012.800000000003</v>
      </c>
      <c r="E22" s="142">
        <f t="shared" si="0"/>
        <v>-1800.7999999999884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+'Ekamut-caxs'!B36</f>
        <v>Աշխատավարձի գծով, որից՝</v>
      </c>
      <c r="C23" s="136">
        <v>48893.2</v>
      </c>
      <c r="D23" s="137">
        <f>+'Ekamut-caxs'!D36</f>
        <v>52307.3</v>
      </c>
      <c r="E23" s="135">
        <f t="shared" si="0"/>
        <v>3414.1000000000058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 hidden="1">
      <c r="A24" s="18">
        <f>+A23+0.1</f>
        <v>1.1000000000000001</v>
      </c>
      <c r="B24" s="188" t="str">
        <f>+'Ekamut-caxs'!B37</f>
        <v>վճարովի ծառայության գծով</v>
      </c>
      <c r="C24" s="125"/>
      <c r="D24" s="138">
        <f>+'Ekamut-caxs'!D37</f>
        <v>0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+'Ekamut-caxs'!B38</f>
        <v>պարգևատրման գծով</v>
      </c>
      <c r="C25" s="125"/>
      <c r="D25" s="125">
        <f>+'Ekamut-caxs'!D38</f>
        <v>3094.3</v>
      </c>
      <c r="E25" s="127">
        <f>D25-C25</f>
        <v>3094.3</v>
      </c>
      <c r="F25" s="127"/>
    </row>
    <row r="26" spans="1:18" s="32" customFormat="1" ht="17.25">
      <c r="A26" s="34">
        <f>+A23+1</f>
        <v>2</v>
      </c>
      <c r="B26" s="174" t="str">
        <f>+'Ekamut-caxs'!B39</f>
        <v>Սննդի գծով</v>
      </c>
      <c r="C26" s="136">
        <v>12096</v>
      </c>
      <c r="D26" s="137">
        <f>+'Ekamut-caxs'!D39</f>
        <v>9549.2000000000007</v>
      </c>
      <c r="E26" s="135">
        <f t="shared" si="0"/>
        <v>-2546.7999999999993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+'Ekamut-caxs'!B40</f>
        <v>Ջեռուցման գծով</v>
      </c>
      <c r="C27" s="136">
        <v>1374.8</v>
      </c>
      <c r="D27" s="137">
        <f>+'Ekamut-caxs'!D40</f>
        <v>1530.3</v>
      </c>
      <c r="E27" s="135">
        <f t="shared" si="0"/>
        <v>155.5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+'Ekamut-caxs'!B41</f>
        <v>Էլեկտրաէներգիայի գծով</v>
      </c>
      <c r="C28" s="136">
        <v>950.1</v>
      </c>
      <c r="D28" s="137">
        <f>+'Ekamut-caxs'!D41</f>
        <v>1039.3</v>
      </c>
      <c r="E28" s="135">
        <f t="shared" si="0"/>
        <v>89.199999999999932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+'Ekamut-caxs'!B42</f>
        <v>Ջրմուղ-կոյուղու գծով</v>
      </c>
      <c r="C29" s="136">
        <v>231.9</v>
      </c>
      <c r="D29" s="137">
        <f>+'Ekamut-caxs'!D42</f>
        <v>246.2</v>
      </c>
      <c r="E29" s="135">
        <f t="shared" si="0"/>
        <v>14.299999999999983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+'Ekamut-caxs'!B43</f>
        <v>Աղբահանության գծով</v>
      </c>
      <c r="C30" s="136">
        <v>32</v>
      </c>
      <c r="D30" s="137">
        <f>+'Ekamut-caxs'!D43</f>
        <v>32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+'Ekamut-caxs'!B44</f>
        <v>Ախտաբանության գծով</v>
      </c>
      <c r="C31" s="136">
        <v>60</v>
      </c>
      <c r="D31" s="137">
        <f>+'Ekamut-caxs'!D44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+'Ekamut-caxs'!B45</f>
        <v>Կապի գծով, այդ թվում`</v>
      </c>
      <c r="C32" s="136">
        <f>SUM(C33:C35)</f>
        <v>126</v>
      </c>
      <c r="D32" s="137">
        <f>SUM(D33:D35)</f>
        <v>126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4" si="3">+A32+0.1</f>
        <v>8.1</v>
      </c>
      <c r="B33" s="403" t="str">
        <f>+'Ekamut-caxs'!B46</f>
        <v>բաժանորդային վճար</v>
      </c>
      <c r="C33" s="125">
        <v>6</v>
      </c>
      <c r="D33" s="138">
        <f>+'Ekamut-caxs'!D46</f>
        <v>6</v>
      </c>
      <c r="E33" s="126">
        <f t="shared" si="0"/>
        <v>0</v>
      </c>
      <c r="F33" s="125"/>
    </row>
    <row r="34" spans="1:18" hidden="1">
      <c r="A34" s="18">
        <f t="shared" si="3"/>
        <v>8.1999999999999993</v>
      </c>
      <c r="B34" s="403" t="str">
        <f>+'Ekamut-caxs'!B47</f>
        <v>րոպեավճար</v>
      </c>
      <c r="C34" s="125"/>
      <c r="D34" s="138">
        <f>+'Ekamut-caxs'!D47</f>
        <v>0</v>
      </c>
      <c r="E34" s="126">
        <f t="shared" si="0"/>
        <v>0</v>
      </c>
      <c r="F34" s="125"/>
    </row>
    <row r="35" spans="1:18">
      <c r="A35" s="18">
        <v>8.1999999999999993</v>
      </c>
      <c r="B35" s="403" t="str">
        <f>+'Ekamut-caxs'!B48</f>
        <v>ինտերնետ կապ</v>
      </c>
      <c r="C35" s="125">
        <v>120</v>
      </c>
      <c r="D35" s="138">
        <f>+'Ekamut-caxs'!D48</f>
        <v>120</v>
      </c>
      <c r="E35" s="126">
        <f t="shared" si="0"/>
        <v>0</v>
      </c>
      <c r="F35" s="125"/>
    </row>
    <row r="36" spans="1:18" s="32" customFormat="1" ht="27">
      <c r="A36" s="34">
        <f>+A32+1</f>
        <v>9</v>
      </c>
      <c r="B36" s="174" t="str">
        <f>+'Ekamut-caxs'!B49</f>
        <v>Բանկային ծառայության գծով</v>
      </c>
      <c r="C36" s="136">
        <v>23</v>
      </c>
      <c r="D36" s="137">
        <f>+'Ekamut-caxs'!D49</f>
        <v>29</v>
      </c>
      <c r="E36" s="135">
        <f t="shared" si="0"/>
        <v>6</v>
      </c>
      <c r="F36" s="125" t="s">
        <v>329</v>
      </c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+'Ekamut-caxs'!B50</f>
        <v>Տնտեսական ապրանքների գծով</v>
      </c>
      <c r="C37" s="136">
        <v>588</v>
      </c>
      <c r="D37" s="137">
        <f>+'Ekamut-caxs'!D50</f>
        <v>587.20000000000005</v>
      </c>
      <c r="E37" s="135">
        <f t="shared" si="0"/>
        <v>-0.79999999999995453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11</v>
      </c>
      <c r="B38" s="174" t="str">
        <f>+'Ekamut-caxs'!B51</f>
        <v>Գրասենյակային ապրանքների գծով</v>
      </c>
      <c r="C38" s="136">
        <v>111.6</v>
      </c>
      <c r="D38" s="137">
        <f>+'Ekamut-caxs'!D51</f>
        <v>111.6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+'Ekamut-caxs'!B52</f>
        <v>Փոքրարժեք կամ արագամաշ առարկաների գծով</v>
      </c>
      <c r="C39" s="136">
        <v>530</v>
      </c>
      <c r="D39" s="137">
        <f>+'Ekamut-caxs'!D52</f>
        <v>466.2</v>
      </c>
      <c r="E39" s="135">
        <f t="shared" si="0"/>
        <v>-63.800000000000011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27">
      <c r="A40" s="34">
        <f t="shared" si="4"/>
        <v>13</v>
      </c>
      <c r="B40" s="174" t="str">
        <f>+'Ekamut-caxs'!B53</f>
        <v>Ուսումնական նյութերի գծով</v>
      </c>
      <c r="C40" s="136">
        <v>190</v>
      </c>
      <c r="D40" s="137">
        <f>+'Ekamut-caxs'!D53</f>
        <v>1791.2</v>
      </c>
      <c r="E40" s="135">
        <f t="shared" si="0"/>
        <v>1601.2</v>
      </c>
      <c r="F40" s="125" t="s">
        <v>336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+'Ekamut-caxs'!B54</f>
        <v>Դեղորայքի գծով</v>
      </c>
      <c r="C41" s="136">
        <v>25</v>
      </c>
      <c r="D41" s="137">
        <f>+'Ekamut-caxs'!D54</f>
        <v>24</v>
      </c>
      <c r="E41" s="135">
        <f>D41-C41</f>
        <v>-1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+'Ekamut-caxs'!B55</f>
        <v>Բուժ.ծառայության գծով</v>
      </c>
      <c r="C42" s="136">
        <v>100</v>
      </c>
      <c r="D42" s="137">
        <f>+'Ekamut-caxs'!D55</f>
        <v>84</v>
      </c>
      <c r="E42" s="135">
        <f t="shared" si="0"/>
        <v>-16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+'Ekamut-caxs'!B56</f>
        <v>Ընթացիկ վերանորոգման գծով</v>
      </c>
      <c r="C43" s="134">
        <v>296.3</v>
      </c>
      <c r="D43" s="137">
        <f>+'Ekamut-caxs'!D56</f>
        <v>268</v>
      </c>
      <c r="E43" s="135">
        <f t="shared" si="0"/>
        <v>-28.300000000000011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+'Ekamut-caxs'!B57</f>
        <v>Ջեռուցման համակարգի սպասարկման գծով</v>
      </c>
      <c r="C44" s="134">
        <v>160</v>
      </c>
      <c r="D44" s="137">
        <f>+'Ekamut-caxs'!D57</f>
        <v>108.4</v>
      </c>
      <c r="E44" s="135">
        <f>D44-C44</f>
        <v>-51.599999999999994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18</v>
      </c>
      <c r="B45" s="174" t="str">
        <f>+'Ekamut-caxs'!B58</f>
        <v>Կաթսայատան սպասարկման գծով</v>
      </c>
      <c r="C45" s="134"/>
      <c r="D45" s="137">
        <f>+'Ekamut-caxs'!D58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19</v>
      </c>
      <c r="B46" s="174" t="str">
        <f>+'Ekamut-caxs'!B59</f>
        <v>Սպասարկման և կոմունալ համավճարների գծով</v>
      </c>
      <c r="C46" s="134"/>
      <c r="D46" s="137">
        <f>+'Ekamut-caxs'!D59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18</v>
      </c>
      <c r="B47" s="174" t="str">
        <f>+'Ekamut-caxs'!B60</f>
        <v>Գնումների համակարգողի ծառայության գծով</v>
      </c>
      <c r="C47" s="136">
        <v>105</v>
      </c>
      <c r="D47" s="137">
        <f>+'Ekamut-caxs'!D60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19</v>
      </c>
      <c r="B48" s="174" t="str">
        <f>+'Ekamut-caxs'!B61</f>
        <v>Համակարգիչների տեխնիկական սպասարկման գծով</v>
      </c>
      <c r="C48" s="136">
        <v>36</v>
      </c>
      <c r="D48" s="137">
        <f>+'Ekamut-caxs'!D61</f>
        <v>32</v>
      </c>
      <c r="E48" s="135">
        <f t="shared" si="0"/>
        <v>-4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20</v>
      </c>
      <c r="B49" s="174" t="str">
        <f>+'Ekamut-caxs'!B62</f>
        <v>Համակարգչային ծրագրի և կայքի սպասարկման գծով</v>
      </c>
      <c r="C49" s="134">
        <v>122</v>
      </c>
      <c r="D49" s="137">
        <f>+'Ekamut-caxs'!D62</f>
        <v>112</v>
      </c>
      <c r="E49" s="135">
        <f t="shared" si="0"/>
        <v>-10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21</v>
      </c>
      <c r="B50" s="174" t="str">
        <f>+'Ekamut-caxs'!B63</f>
        <v>էլ․ստորագրության գծով</v>
      </c>
      <c r="C50" s="134">
        <v>3</v>
      </c>
      <c r="D50" s="137">
        <f>+'Ekamut-caxs'!D63</f>
        <v>0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6.5" hidden="1" customHeight="1">
      <c r="A51" s="34">
        <f t="shared" si="4"/>
        <v>22</v>
      </c>
      <c r="B51" s="174" t="str">
        <f>+'Ekamut-caxs'!B64</f>
        <v>Հայտարարության գծով</v>
      </c>
      <c r="C51" s="134"/>
      <c r="D51" s="137">
        <f>+'Ekamut-caxs'!D64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23</v>
      </c>
      <c r="B52" s="174" t="str">
        <f>+'Ekamut-caxs'!B65</f>
        <v>Բաժանորդագրության գծով</v>
      </c>
      <c r="C52" s="134"/>
      <c r="D52" s="137">
        <f>+'Ekamut-caxs'!D65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22</v>
      </c>
      <c r="B53" s="174" t="str">
        <f>+'Ekamut-caxs'!B66</f>
        <v>Վերապատրաստման գծով</v>
      </c>
      <c r="C53" s="134">
        <v>24</v>
      </c>
      <c r="D53" s="137">
        <f>+'Ekamut-caxs'!D66</f>
        <v>55.1</v>
      </c>
      <c r="E53" s="135">
        <f t="shared" si="5"/>
        <v>31.1</v>
      </c>
      <c r="F53" s="134" t="s">
        <v>331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23</v>
      </c>
      <c r="B54" s="174" t="str">
        <f>+'Ekamut-caxs'!B67</f>
        <v>Ծառերի էտման գծով</v>
      </c>
      <c r="C54" s="134">
        <v>360</v>
      </c>
      <c r="D54" s="137">
        <f>+'Ekamut-caxs'!D67</f>
        <v>0</v>
      </c>
      <c r="E54" s="135">
        <f t="shared" si="5"/>
        <v>-360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24</v>
      </c>
      <c r="B55" s="174" t="str">
        <f>+'Ekamut-caxs'!B68</f>
        <v>Միջոցառման կազմակերպման գծով</v>
      </c>
      <c r="C55" s="134">
        <v>100</v>
      </c>
      <c r="D55" s="136">
        <f>+'Ekamut-caxs'!D68</f>
        <v>100</v>
      </c>
      <c r="E55" s="134">
        <f t="shared" si="5"/>
        <v>0</v>
      </c>
      <c r="F55" s="134"/>
    </row>
    <row r="56" spans="1:18" s="31" customFormat="1" ht="17.25">
      <c r="A56" s="34">
        <f t="shared" si="4"/>
        <v>25</v>
      </c>
      <c r="B56" s="174" t="str">
        <f>+'Ekamut-caxs'!B69</f>
        <v>Ուսումնական նյութեր ԿԶԱՊԿ սաների համար</v>
      </c>
      <c r="C56" s="134"/>
      <c r="D56" s="136">
        <f>+'Ekamut-caxs'!D69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 hidden="1">
      <c r="A57" s="34">
        <f t="shared" si="4"/>
        <v>26</v>
      </c>
      <c r="B57" s="174" t="str">
        <f>+'Ekamut-caxs'!B70</f>
        <v>Դուրսգրվող գույքի վերագնահատման գծով</v>
      </c>
      <c r="C57" s="134"/>
      <c r="D57" s="136">
        <f>+'Ekamut-caxs'!D70</f>
        <v>0</v>
      </c>
      <c r="E57" s="134">
        <f>D57-C57</f>
        <v>0</v>
      </c>
      <c r="F57" s="229"/>
    </row>
    <row r="58" spans="1:18" s="31" customFormat="1" ht="17.25" hidden="1">
      <c r="A58" s="34">
        <f t="shared" si="4"/>
        <v>27</v>
      </c>
      <c r="B58" s="174" t="str">
        <f>+'Ekamut-caxs'!B71</f>
        <v>Կրակմարիչների լիցքավորում</v>
      </c>
      <c r="C58" s="134"/>
      <c r="D58" s="136">
        <f>+'Ekamut-caxs'!D71</f>
        <v>0</v>
      </c>
      <c r="E58" s="134">
        <f>D58-C58</f>
        <v>0</v>
      </c>
      <c r="F58" s="134"/>
    </row>
    <row r="59" spans="1:18" s="32" customFormat="1" ht="17.25">
      <c r="A59" s="34">
        <v>26</v>
      </c>
      <c r="B59" s="174" t="str">
        <f>+'Ekamut-caxs'!B72</f>
        <v>Հիմնական միջոցների մաշվածության գծով, որից՝</v>
      </c>
      <c r="C59" s="134">
        <v>1248.8</v>
      </c>
      <c r="D59" s="137">
        <f>+'Ekamut-caxs'!D72</f>
        <v>1248.8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26.1</v>
      </c>
      <c r="B60" s="403" t="str">
        <f>+'Ekamut-caxs'!B73</f>
        <v>պայմանով (անհատույց) ստացված</v>
      </c>
      <c r="C60" s="127">
        <v>1248.8</v>
      </c>
      <c r="D60" s="138">
        <f>+'Ekamut-caxs'!D73</f>
        <v>1248.8</v>
      </c>
      <c r="E60" s="126">
        <f t="shared" si="5"/>
        <v>0</v>
      </c>
      <c r="F60" s="127"/>
      <c r="G60" s="77"/>
    </row>
    <row r="61" spans="1:18" s="32" customFormat="1" ht="14.25" hidden="1" customHeight="1">
      <c r="A61" s="34">
        <f>+A59+1</f>
        <v>27</v>
      </c>
      <c r="B61" s="174" t="str">
        <f>+'Ekamut-caxs'!B74</f>
        <v xml:space="preserve">Չփոխհատուցվող հարկերի գծով </v>
      </c>
      <c r="C61" s="134"/>
      <c r="D61" s="137">
        <f>+'Ekamut-caxs'!D74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v>27</v>
      </c>
      <c r="B62" s="174" t="str">
        <f>+'Ekamut-caxs'!B75</f>
        <v>Այլ ծախսերի գծով</v>
      </c>
      <c r="C62" s="134">
        <v>4026.9</v>
      </c>
      <c r="D62" s="137">
        <f>+'Ekamut-caxs'!D75</f>
        <v>0</v>
      </c>
      <c r="E62" s="135">
        <f t="shared" si="5"/>
        <v>-4026.9</v>
      </c>
      <c r="F62" s="134" t="s">
        <v>332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2" t="s">
        <v>75</v>
      </c>
      <c r="C63" s="173">
        <f>C6-C22</f>
        <v>0</v>
      </c>
      <c r="D63" s="142">
        <f>D6-D22</f>
        <v>-5494.5</v>
      </c>
      <c r="E63" s="142">
        <f t="shared" si="0"/>
        <v>-5494.5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2" t="s">
        <v>2</v>
      </c>
      <c r="C65" s="64"/>
      <c r="D65" s="458" t="str">
        <f>+'Ekamut-caxs'!D78</f>
        <v>Ն․ Հովհաննիսյան</v>
      </c>
      <c r="E65" s="458"/>
      <c r="F65" s="63"/>
    </row>
    <row r="66" spans="1:6" s="10" customFormat="1" ht="9.75" customHeight="1">
      <c r="A66" s="58"/>
      <c r="B66" s="423"/>
      <c r="C66" s="87"/>
      <c r="D66" s="457" t="s">
        <v>5</v>
      </c>
      <c r="E66" s="457"/>
      <c r="F66" s="406"/>
    </row>
    <row r="67" spans="1:6" s="10" customFormat="1" ht="24.75" customHeight="1">
      <c r="A67" s="58"/>
      <c r="B67" s="422" t="s">
        <v>6</v>
      </c>
      <c r="C67" s="64"/>
      <c r="D67" s="458" t="str">
        <f>+'Ekamut-caxs'!D80</f>
        <v>Հ․ Ղանթարչյան</v>
      </c>
      <c r="E67" s="458"/>
      <c r="F67" s="63"/>
    </row>
    <row r="68" spans="1:6" s="10" customFormat="1" ht="11.25" customHeight="1">
      <c r="A68" s="58"/>
      <c r="B68" s="85"/>
      <c r="C68" s="87"/>
      <c r="D68" s="457" t="s">
        <v>5</v>
      </c>
      <c r="E68" s="457"/>
      <c r="F68" s="406"/>
    </row>
    <row r="69" spans="1:6" s="10" customFormat="1">
      <c r="A69" s="58"/>
      <c r="B69" s="42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7"/>
  <sheetViews>
    <sheetView view="pageBreakPreview" topLeftCell="A51" zoomScale="90" zoomScaleSheetLayoutView="90" workbookViewId="0">
      <selection activeCell="D70" activeCellId="1" sqref="C41:F41 D70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6" t="s">
        <v>76</v>
      </c>
      <c r="B1" s="456"/>
      <c r="C1" s="456"/>
      <c r="D1" s="456"/>
      <c r="E1" s="456"/>
      <c r="F1" s="456"/>
    </row>
    <row r="2" spans="1:20" s="13" customFormat="1" ht="20.25">
      <c r="A2" s="452" t="str">
        <f>+'Ekamut-caxs'!A13:D13</f>
        <v xml:space="preserve">«Երևանի «Արևամանուկ» հ․163 մսուր-մանկապարտեզ» ՀՈԱԿ-ի </v>
      </c>
      <c r="B2" s="452"/>
      <c r="C2" s="452"/>
      <c r="D2" s="452"/>
      <c r="E2" s="452"/>
      <c r="F2" s="452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59" t="s">
        <v>290</v>
      </c>
      <c r="B3" s="459"/>
      <c r="C3" s="459"/>
      <c r="D3" s="459"/>
      <c r="E3" s="459"/>
      <c r="F3" s="45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31</v>
      </c>
      <c r="C6" s="429">
        <v>6491.8</v>
      </c>
      <c r="D6" s="128">
        <f>+C6</f>
        <v>6491.8</v>
      </c>
      <c r="E6" s="133">
        <f t="shared" ref="E6:E66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77</v>
      </c>
      <c r="C7" s="128">
        <f>SUM(C8:C9,C12,C16:C21)</f>
        <v>71711.8</v>
      </c>
      <c r="D7" s="133">
        <f>SUM(D8:D9,D12,D16:D21)</f>
        <v>69915.8</v>
      </c>
      <c r="E7" s="133">
        <f>D7-C7</f>
        <v>-1796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64227.9</v>
      </c>
      <c r="D8" s="132">
        <f>+'Dramakan hosqer'!C21</f>
        <v>63267.5</v>
      </c>
      <c r="E8" s="132">
        <f>D8-C8</f>
        <v>-960.40000000000146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24</v>
      </c>
      <c r="D9" s="132">
        <f>SUM(D10:D11)</f>
        <v>55.1</v>
      </c>
      <c r="E9" s="132">
        <f t="shared" ref="E9:E16" si="1">D9-C9</f>
        <v>31.1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24</v>
      </c>
      <c r="D10" s="357">
        <f>+'Dramakan hosqer'!C23</f>
        <v>55.1</v>
      </c>
      <c r="E10" s="358">
        <f t="shared" si="1"/>
        <v>31.1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7459.9000000000005</v>
      </c>
      <c r="D12" s="132">
        <f>SUM(D13:D15)</f>
        <v>6592.7</v>
      </c>
      <c r="E12" s="132">
        <f t="shared" si="1"/>
        <v>-867.20000000000073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>
        <v>1649.6</v>
      </c>
      <c r="D13" s="357">
        <f>+'Dramakan hosqer'!C26</f>
        <v>2483.6999999999998</v>
      </c>
      <c r="E13" s="358">
        <f t="shared" si="1"/>
        <v>834.09999999999991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customHeight="1">
      <c r="A14" s="354">
        <f>+A13+0.1</f>
        <v>3.2</v>
      </c>
      <c r="B14" s="355" t="str">
        <f>+'Dramakan hosqer'!B27</f>
        <v>զինծառայողների երեխաների գծով</v>
      </c>
      <c r="C14" s="356">
        <v>4657</v>
      </c>
      <c r="D14" s="357">
        <f>+'Dramakan hosqer'!C27</f>
        <v>2955.7</v>
      </c>
      <c r="E14" s="358">
        <f t="shared" si="1"/>
        <v>-1701.3000000000002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1153.3</v>
      </c>
      <c r="D15" s="357">
        <f>+'Dramakan hosqer'!C28</f>
        <v>1153.3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hidden="1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0.5</v>
      </c>
      <c r="E20" s="132">
        <f>D20-C20</f>
        <v>0.5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5" t="s">
        <v>78</v>
      </c>
      <c r="C22" s="128">
        <f>+C23+C65+C77</f>
        <v>69958.399999999994</v>
      </c>
      <c r="D22" s="133">
        <f>+D23+D65+D77</f>
        <v>73473.600000000006</v>
      </c>
      <c r="E22" s="133">
        <f t="shared" si="0"/>
        <v>3515.2000000000116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5" t="s">
        <v>56</v>
      </c>
      <c r="C23" s="128">
        <f>SUM(C24,C27:C33,C37:C59,C63:C64)</f>
        <v>68805.099999999991</v>
      </c>
      <c r="D23" s="133">
        <f>SUM(D24,D27:D33,D37:D59,D63:D64)</f>
        <v>71037.5</v>
      </c>
      <c r="E23" s="133">
        <f t="shared" si="0"/>
        <v>2232.4000000000087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48893.2</v>
      </c>
      <c r="D24" s="132">
        <f>+'Dramakan hosqer'!C37</f>
        <v>52307.3</v>
      </c>
      <c r="E24" s="132">
        <f t="shared" si="0"/>
        <v>3414.1000000000058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hidden="1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/>
      <c r="D25" s="357">
        <f>+'Dramakan hosqer'!C38</f>
        <v>0</v>
      </c>
      <c r="E25" s="358">
        <f t="shared" si="0"/>
        <v>0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hidden="1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3094.3</v>
      </c>
      <c r="E26" s="358">
        <f t="shared" si="0"/>
        <v>3094.3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12096</v>
      </c>
      <c r="D27" s="132">
        <f>+'Dramakan hosqer'!C40</f>
        <v>9549.2000000000007</v>
      </c>
      <c r="E27" s="132">
        <f t="shared" si="0"/>
        <v>-2546.7999999999993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1374.8</v>
      </c>
      <c r="D28" s="132">
        <f>+'Dramakan hosqer'!C41</f>
        <v>1530.3</v>
      </c>
      <c r="E28" s="132">
        <f t="shared" si="0"/>
        <v>155.5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950.1</v>
      </c>
      <c r="D29" s="132">
        <f>+'Dramakan hosqer'!C42</f>
        <v>1039.3</v>
      </c>
      <c r="E29" s="132">
        <f t="shared" si="0"/>
        <v>89.199999999999932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225.6</v>
      </c>
      <c r="D30" s="132">
        <f>+'Dramakan hosqer'!C43</f>
        <v>246.2</v>
      </c>
      <c r="E30" s="132">
        <f t="shared" si="0"/>
        <v>20.599999999999994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32</v>
      </c>
      <c r="D31" s="132">
        <f>+'Dramakan hosqer'!C44</f>
        <v>32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126</v>
      </c>
      <c r="D33" s="132">
        <f>SUM(D34:D36)</f>
        <v>126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5" si="4">+A33+0.1</f>
        <v>8.1</v>
      </c>
      <c r="B34" s="355" t="str">
        <f>+'Dramakan hosqer'!B47</f>
        <v>բաժանորդային վճար</v>
      </c>
      <c r="C34" s="356">
        <v>6</v>
      </c>
      <c r="D34" s="357">
        <f>+'Dramakan hosqer'!C47</f>
        <v>6</v>
      </c>
      <c r="E34" s="358">
        <f t="shared" si="0"/>
        <v>0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hidden="1" customHeight="1">
      <c r="A35" s="354">
        <f t="shared" si="4"/>
        <v>8.1999999999999993</v>
      </c>
      <c r="B35" s="355" t="str">
        <f>+'Dramakan hosqer'!B48</f>
        <v>րոպեավճար</v>
      </c>
      <c r="C35" s="356"/>
      <c r="D35" s="357">
        <f>+'Dramakan hosqer'!C48</f>
        <v>0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v>8.1999999999999993</v>
      </c>
      <c r="B36" s="355" t="str">
        <f>+'Dramakan hosqer'!B49</f>
        <v>ինտերնետ կապ</v>
      </c>
      <c r="C36" s="356">
        <v>120</v>
      </c>
      <c r="D36" s="357">
        <f>+'Dramakan hosqer'!C49</f>
        <v>120</v>
      </c>
      <c r="E36" s="358">
        <f t="shared" si="0"/>
        <v>0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>
        <v>23</v>
      </c>
      <c r="D37" s="132">
        <f>+'Dramakan hosqer'!C50</f>
        <v>29</v>
      </c>
      <c r="E37" s="132">
        <f t="shared" si="0"/>
        <v>6</v>
      </c>
      <c r="F37" s="125" t="s">
        <v>329</v>
      </c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588</v>
      </c>
      <c r="D38" s="132">
        <f>+'Dramakan hosqer'!C51</f>
        <v>587.20000000000005</v>
      </c>
      <c r="E38" s="132">
        <f t="shared" si="0"/>
        <v>-0.79999999999995453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59" si="5">+A38+1</f>
        <v>11</v>
      </c>
      <c r="B39" s="223" t="str">
        <f>+'Dramakan hosqer'!B52</f>
        <v>Գրասենյակային ապրանքների գծով</v>
      </c>
      <c r="C39" s="131">
        <v>111.6</v>
      </c>
      <c r="D39" s="132">
        <f>+'Dramakan hosqer'!C52</f>
        <v>111.6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530</v>
      </c>
      <c r="D40" s="132">
        <f>+'Dramakan hosqer'!C53</f>
        <v>466.2</v>
      </c>
      <c r="E40" s="132">
        <f t="shared" si="0"/>
        <v>-63.800000000000011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190</v>
      </c>
      <c r="D41" s="132">
        <f>+'Dramakan hosqer'!C54</f>
        <v>1791.2</v>
      </c>
      <c r="E41" s="132">
        <f t="shared" si="0"/>
        <v>1601.2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25</v>
      </c>
      <c r="D42" s="132">
        <f>+'Dramakan hosqer'!C55</f>
        <v>24</v>
      </c>
      <c r="E42" s="132">
        <f t="shared" si="0"/>
        <v>-1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100</v>
      </c>
      <c r="D43" s="132">
        <f>+'Dramakan hosqer'!C56</f>
        <v>84</v>
      </c>
      <c r="E43" s="132">
        <f t="shared" si="0"/>
        <v>-16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296.3</v>
      </c>
      <c r="D44" s="132">
        <f>+'Dramakan hosqer'!C57</f>
        <v>268</v>
      </c>
      <c r="E44" s="132">
        <f t="shared" si="0"/>
        <v>-28.300000000000011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160</v>
      </c>
      <c r="D45" s="132">
        <f>+'Dramakan hosqer'!C58</f>
        <v>108.4</v>
      </c>
      <c r="E45" s="132">
        <f t="shared" si="0"/>
        <v>-51.599999999999994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18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19</v>
      </c>
      <c r="B49" s="223" t="str">
        <f>+'Dramakan hosqer'!B62</f>
        <v>Համակարգիչների տեխնիկական սպասարկման գծով</v>
      </c>
      <c r="C49" s="131">
        <v>36</v>
      </c>
      <c r="D49" s="132">
        <f>+'Dramakan hosqer'!C62</f>
        <v>32</v>
      </c>
      <c r="E49" s="132">
        <f t="shared" si="0"/>
        <v>-4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20</v>
      </c>
      <c r="B50" s="223" t="str">
        <f>+'Dramakan hosqer'!B63</f>
        <v>Համակարգչային ծրագրի և կայքի սպասարկման գծով</v>
      </c>
      <c r="C50" s="131">
        <v>122</v>
      </c>
      <c r="D50" s="132">
        <f>+'Dramakan hosqer'!C63</f>
        <v>112</v>
      </c>
      <c r="E50" s="132">
        <f t="shared" si="0"/>
        <v>-10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21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22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23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22</v>
      </c>
      <c r="B54" s="223" t="str">
        <f>+'Dramakan hosqer'!B67</f>
        <v>Վերապատրաստման գծով</v>
      </c>
      <c r="C54" s="131">
        <v>24</v>
      </c>
      <c r="D54" s="132">
        <f>+'Dramakan hosqer'!C67</f>
        <v>55.1</v>
      </c>
      <c r="E54" s="132">
        <f t="shared" si="0"/>
        <v>31.1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23</v>
      </c>
      <c r="B55" s="223" t="str">
        <f>+'Dramakan hosqer'!B68</f>
        <v>Ծառերի էտման գծով</v>
      </c>
      <c r="C55" s="131">
        <v>360</v>
      </c>
      <c r="D55" s="132">
        <f>+'Dramakan hosqer'!C68</f>
        <v>0</v>
      </c>
      <c r="E55" s="132">
        <f t="shared" si="0"/>
        <v>-360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24</v>
      </c>
      <c r="B56" s="223" t="str">
        <f>+'Dramakan hosqer'!B69</f>
        <v>Միջոցառման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2" customFormat="1" ht="18.75" hidden="1" customHeight="1">
      <c r="A57" s="34">
        <v>29</v>
      </c>
      <c r="B57" s="223" t="str">
        <f>+'Dramakan hosqer'!B70</f>
        <v>Դուրսգրվող գույքի վերագնահատման գծով</v>
      </c>
      <c r="C57" s="131"/>
      <c r="D57" s="132">
        <f>+'Dramakan hosqer'!C70</f>
        <v>0</v>
      </c>
      <c r="E57" s="132">
        <f>D57-C57</f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30</v>
      </c>
      <c r="B58" s="223" t="str">
        <f>+'Dramakan hosqer'!B71</f>
        <v>Կրակմարիչների լիցքավորում</v>
      </c>
      <c r="C58" s="131"/>
      <c r="D58" s="132">
        <f>+'Dramakan hosqer'!C71</f>
        <v>0</v>
      </c>
      <c r="E58" s="132">
        <f>D58-C58</f>
        <v>0</v>
      </c>
      <c r="F58" s="131"/>
      <c r="G58" s="52" t="s">
        <v>269</v>
      </c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31</v>
      </c>
      <c r="B59" s="223" t="str">
        <f>+'Dramakan hosqer'!B72</f>
        <v>Հարկային պարտավորությունների գծով, այդ թվում՝</v>
      </c>
      <c r="C59" s="131">
        <f>SUM(C60:C62)</f>
        <v>0</v>
      </c>
      <c r="D59" s="132">
        <f>SUM(D60:D62)</f>
        <v>0</v>
      </c>
      <c r="E59" s="132">
        <f>D59-C59</f>
        <v>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62" customFormat="1" ht="18" hidden="1" customHeight="1">
      <c r="A60" s="354">
        <f>+A59+0.1</f>
        <v>31.1</v>
      </c>
      <c r="B60" s="355" t="str">
        <f>+'Dramakan hosqer'!B73</f>
        <v>շահութահարկի գծով</v>
      </c>
      <c r="C60" s="356"/>
      <c r="D60" s="357">
        <f>+'Dramakan hosqer'!C73</f>
        <v>0</v>
      </c>
      <c r="E60" s="358">
        <f>D60-C60</f>
        <v>0</v>
      </c>
      <c r="F60" s="359"/>
      <c r="G60" s="360"/>
      <c r="H60" s="346"/>
      <c r="I60" s="346"/>
      <c r="J60" s="346"/>
      <c r="K60" s="346"/>
      <c r="L60" s="346"/>
      <c r="M60" s="346"/>
      <c r="N60" s="361"/>
      <c r="O60" s="361"/>
      <c r="P60" s="361"/>
      <c r="Q60" s="361"/>
      <c r="R60" s="361"/>
      <c r="S60" s="361"/>
      <c r="T60" s="361"/>
    </row>
    <row r="61" spans="1:20" s="362" customFormat="1" ht="18" hidden="1" customHeight="1">
      <c r="A61" s="354">
        <f t="shared" ref="A61:A62" si="6">+A60+0.1</f>
        <v>31.200000000000003</v>
      </c>
      <c r="B61" s="355" t="str">
        <f>+'Dramakan hosqer'!B74</f>
        <v>ԱԱՀ-ի գծով</v>
      </c>
      <c r="C61" s="356"/>
      <c r="D61" s="357">
        <f>+'Dramakan hosqer'!C74</f>
        <v>0</v>
      </c>
      <c r="E61" s="358">
        <f t="shared" si="0"/>
        <v>0</v>
      </c>
      <c r="F61" s="359"/>
      <c r="G61" s="360"/>
      <c r="H61" s="346"/>
      <c r="I61" s="346"/>
      <c r="J61" s="346"/>
      <c r="K61" s="346"/>
      <c r="L61" s="346"/>
      <c r="M61" s="346"/>
      <c r="N61" s="361"/>
      <c r="O61" s="361"/>
      <c r="P61" s="361"/>
      <c r="Q61" s="361"/>
      <c r="R61" s="361"/>
      <c r="S61" s="361"/>
      <c r="T61" s="361"/>
    </row>
    <row r="62" spans="1:20" s="362" customFormat="1" ht="18" hidden="1" customHeight="1">
      <c r="A62" s="354">
        <f t="shared" si="6"/>
        <v>31.300000000000004</v>
      </c>
      <c r="B62" s="355" t="str">
        <f>+'Dramakan hosqer'!B75</f>
        <v xml:space="preserve">չփոխհատուցվող հարկերի գծով </v>
      </c>
      <c r="C62" s="356"/>
      <c r="D62" s="357">
        <f>+'Dramakan hosqer'!C75</f>
        <v>0</v>
      </c>
      <c r="E62" s="358">
        <f t="shared" si="0"/>
        <v>0</v>
      </c>
      <c r="F62" s="359"/>
      <c r="G62" s="360"/>
      <c r="H62" s="346"/>
      <c r="I62" s="346"/>
      <c r="J62" s="346"/>
      <c r="K62" s="346"/>
      <c r="L62" s="346"/>
      <c r="M62" s="346"/>
      <c r="N62" s="361"/>
      <c r="O62" s="361"/>
      <c r="P62" s="361"/>
      <c r="Q62" s="361"/>
      <c r="R62" s="361"/>
      <c r="S62" s="361"/>
      <c r="T62" s="361"/>
    </row>
    <row r="63" spans="1:20" s="32" customFormat="1" ht="18.75" customHeight="1">
      <c r="A63" s="34">
        <v>25</v>
      </c>
      <c r="B63" s="223" t="str">
        <f>+'Dramakan hosqer'!B76</f>
        <v>Կրեդիտորական պարտքի մարման գծով</v>
      </c>
      <c r="C63" s="131">
        <v>2273.5</v>
      </c>
      <c r="D63" s="132">
        <f>+'Dramakan hosqer'!C76</f>
        <v>2273.5</v>
      </c>
      <c r="E63" s="132">
        <f t="shared" si="0"/>
        <v>0</v>
      </c>
      <c r="F63" s="131"/>
      <c r="G63" s="52"/>
      <c r="H63" s="62"/>
      <c r="I63" s="62"/>
      <c r="J63" s="62"/>
      <c r="K63" s="62"/>
      <c r="L63" s="62"/>
      <c r="M63" s="62"/>
      <c r="N63" s="67"/>
      <c r="O63" s="67"/>
      <c r="P63" s="67"/>
      <c r="Q63" s="67"/>
      <c r="R63" s="67"/>
      <c r="S63" s="67"/>
      <c r="T63" s="67"/>
    </row>
    <row r="64" spans="1:20" s="32" customFormat="1" ht="18.75" customHeight="1">
      <c r="A64" s="34">
        <f>+A63+1</f>
        <v>26</v>
      </c>
      <c r="B64" s="223" t="str">
        <f>+'Dramakan hosqer'!B77</f>
        <v>Այլ արտահոսքերի գծով</v>
      </c>
      <c r="C64" s="131"/>
      <c r="D64" s="132">
        <f>+'Dramakan hosqer'!C77</f>
        <v>0</v>
      </c>
      <c r="E64" s="132">
        <f t="shared" si="0"/>
        <v>0</v>
      </c>
      <c r="F64" s="131"/>
      <c r="G64" s="52" t="s">
        <v>191</v>
      </c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7.25">
      <c r="A65" s="79" t="s">
        <v>54</v>
      </c>
      <c r="B65" s="385" t="s">
        <v>57</v>
      </c>
      <c r="C65" s="128">
        <f>+C66+C73</f>
        <v>1153.3</v>
      </c>
      <c r="D65" s="133">
        <f>+D66+D73</f>
        <v>1108.3</v>
      </c>
      <c r="E65" s="133">
        <f t="shared" si="0"/>
        <v>-45</v>
      </c>
      <c r="F65" s="128"/>
      <c r="G65" s="5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8.75" customHeight="1">
      <c r="A66" s="34">
        <v>1</v>
      </c>
      <c r="B66" s="223" t="str">
        <f>+'Dramakan hosqer'!B79</f>
        <v>Հիմնական միջոցների ձեռքբերում, այդ թվում՝</v>
      </c>
      <c r="C66" s="131">
        <f>SUM(C67:C72)</f>
        <v>1153.3</v>
      </c>
      <c r="D66" s="132">
        <f>SUM(D67:D72)</f>
        <v>1108.3</v>
      </c>
      <c r="E66" s="132">
        <f t="shared" si="0"/>
        <v>-45</v>
      </c>
      <c r="F66" s="131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62" customFormat="1" ht="18" customHeight="1">
      <c r="A67" s="354">
        <f>+A66+0.1</f>
        <v>1.1000000000000001</v>
      </c>
      <c r="B67" s="355" t="str">
        <f>+'Dramakan hosqer'!B80</f>
        <v>գրասենյակային և տնտեսական գույք</v>
      </c>
      <c r="C67" s="356">
        <v>60</v>
      </c>
      <c r="D67" s="357">
        <f>+'Dramakan hosqer'!C80</f>
        <v>55</v>
      </c>
      <c r="E67" s="358">
        <f t="shared" ref="E67:E80" si="7">D67-C67</f>
        <v>-5</v>
      </c>
      <c r="F67" s="359"/>
      <c r="G67" s="360"/>
      <c r="H67" s="346"/>
      <c r="I67" s="346"/>
      <c r="J67" s="346"/>
      <c r="K67" s="346"/>
      <c r="L67" s="346"/>
      <c r="M67" s="346"/>
      <c r="N67" s="361"/>
      <c r="O67" s="361"/>
      <c r="P67" s="361"/>
      <c r="Q67" s="361"/>
      <c r="R67" s="361"/>
      <c r="S67" s="361"/>
      <c r="T67" s="361"/>
    </row>
    <row r="68" spans="1:20" s="362" customFormat="1" ht="18" hidden="1" customHeight="1">
      <c r="A68" s="354">
        <f>+A67+0.1</f>
        <v>1.2000000000000002</v>
      </c>
      <c r="B68" s="355" t="str">
        <f>+'Dramakan hosqer'!B81</f>
        <v>համակարգչային սարքավորումներ / տեխնիկա</v>
      </c>
      <c r="C68" s="356"/>
      <c r="D68" s="357">
        <f>+'Dramakan hosqer'!C81</f>
        <v>0</v>
      </c>
      <c r="E68" s="358">
        <f>D68-C68</f>
        <v>0</v>
      </c>
      <c r="F68" s="359"/>
      <c r="G68" s="360"/>
      <c r="H68" s="346"/>
      <c r="I68" s="346"/>
      <c r="J68" s="346"/>
      <c r="K68" s="346"/>
      <c r="L68" s="346"/>
      <c r="M68" s="346"/>
      <c r="N68" s="361"/>
      <c r="O68" s="361"/>
      <c r="P68" s="361"/>
      <c r="Q68" s="361"/>
      <c r="R68" s="361"/>
      <c r="S68" s="361"/>
      <c r="T68" s="361"/>
    </row>
    <row r="69" spans="1:20" s="362" customFormat="1" ht="18" customHeight="1">
      <c r="A69" s="354">
        <v>1.2</v>
      </c>
      <c r="B69" s="355" t="str">
        <f>+'Dramakan hosqer'!B82</f>
        <v>մեքենաներ և սարքավորումներ</v>
      </c>
      <c r="C69" s="356">
        <v>880</v>
      </c>
      <c r="D69" s="357">
        <f>+'Dramakan hosqer'!C82</f>
        <v>840</v>
      </c>
      <c r="E69" s="358">
        <f t="shared" si="7"/>
        <v>-40</v>
      </c>
      <c r="F69" s="359"/>
      <c r="G69" s="360"/>
      <c r="H69" s="346"/>
      <c r="I69" s="346"/>
      <c r="J69" s="346"/>
      <c r="K69" s="346"/>
      <c r="L69" s="346"/>
      <c r="M69" s="346"/>
      <c r="N69" s="361"/>
      <c r="O69" s="361"/>
      <c r="P69" s="361"/>
      <c r="Q69" s="361"/>
      <c r="R69" s="361"/>
      <c r="S69" s="361"/>
      <c r="T69" s="361"/>
    </row>
    <row r="70" spans="1:20" s="362" customFormat="1" ht="18" customHeight="1">
      <c r="A70" s="354">
        <f t="shared" ref="A70:A72" si="8">+A69+0.1</f>
        <v>1.3</v>
      </c>
      <c r="B70" s="355" t="str">
        <f>+'Dramakan hosqer'!B83</f>
        <v>սպորտային գույք</v>
      </c>
      <c r="C70" s="356">
        <v>213.3</v>
      </c>
      <c r="D70" s="357">
        <f>+'Dramakan hosqer'!C83</f>
        <v>213.3</v>
      </c>
      <c r="E70" s="358">
        <f t="shared" si="7"/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18" customHeight="1">
      <c r="A71" s="354">
        <f t="shared" si="8"/>
        <v>1.4000000000000001</v>
      </c>
      <c r="B71" s="355" t="str">
        <f>+'Dramakan hosqer'!B84</f>
        <v>Ռոբոտաշինության գծով</v>
      </c>
      <c r="C71" s="356"/>
      <c r="D71" s="357">
        <f>+'Dramakan hosqer'!C84</f>
        <v>0</v>
      </c>
      <c r="E71" s="358">
        <f>D71-C71</f>
        <v>0</v>
      </c>
      <c r="F71" s="359"/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18" hidden="1" customHeight="1">
      <c r="A72" s="354">
        <f t="shared" si="8"/>
        <v>1.5000000000000002</v>
      </c>
      <c r="B72" s="355">
        <f>+'Dramakan hosqer'!B85</f>
        <v>0</v>
      </c>
      <c r="C72" s="356"/>
      <c r="D72" s="357">
        <f>+'Dramakan hosqer'!C85</f>
        <v>0</v>
      </c>
      <c r="E72" s="358">
        <f>D72-C72</f>
        <v>0</v>
      </c>
      <c r="F72" s="359"/>
      <c r="G72" s="360" t="s">
        <v>118</v>
      </c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9" customFormat="1" ht="34.5" hidden="1">
      <c r="A73" s="38">
        <v>2</v>
      </c>
      <c r="B73" s="430" t="str">
        <f>+'Dramakan hosqer'!B86</f>
        <v>Հիմնական միջոցների հիմնական վերանորոգում, 
այդ թվում՝</v>
      </c>
      <c r="C73" s="131">
        <f>SUM(C74:C76)</f>
        <v>0</v>
      </c>
      <c r="D73" s="132">
        <f>SUM(D74:D76)</f>
        <v>0</v>
      </c>
      <c r="E73" s="131">
        <f>D73-C73</f>
        <v>0</v>
      </c>
      <c r="F73" s="131"/>
      <c r="G73" s="52"/>
      <c r="H73" s="62"/>
      <c r="I73" s="62"/>
      <c r="J73" s="62"/>
      <c r="K73" s="62"/>
      <c r="L73" s="62"/>
      <c r="M73" s="62"/>
      <c r="N73" s="67"/>
      <c r="O73" s="67"/>
      <c r="P73" s="67"/>
      <c r="Q73" s="67"/>
      <c r="R73" s="67"/>
      <c r="S73" s="67"/>
      <c r="T73" s="67"/>
    </row>
    <row r="74" spans="1:20" s="362" customFormat="1" ht="18" hidden="1" customHeight="1">
      <c r="A74" s="354">
        <f>+A73+0.1</f>
        <v>2.1</v>
      </c>
      <c r="B74" s="355" t="str">
        <f>+'Dramakan hosqer'!B87</f>
        <v>ամրացված գույքի (շենք)</v>
      </c>
      <c r="C74" s="356"/>
      <c r="D74" s="357">
        <f>+'Dramakan hosqer'!C87</f>
        <v>0</v>
      </c>
      <c r="E74" s="358">
        <f t="shared" si="7"/>
        <v>0</v>
      </c>
      <c r="F74" s="359"/>
      <c r="G74" s="360"/>
      <c r="H74" s="346"/>
      <c r="I74" s="346"/>
      <c r="J74" s="346"/>
      <c r="K74" s="346"/>
      <c r="L74" s="346"/>
      <c r="M74" s="346"/>
      <c r="N74" s="361"/>
      <c r="O74" s="361"/>
      <c r="P74" s="361"/>
      <c r="Q74" s="361"/>
      <c r="R74" s="361"/>
      <c r="S74" s="361"/>
      <c r="T74" s="361"/>
    </row>
    <row r="75" spans="1:20" s="362" customFormat="1" ht="18" hidden="1" customHeight="1">
      <c r="A75" s="354">
        <f>+A74+0.1</f>
        <v>2.2000000000000002</v>
      </c>
      <c r="B75" s="355" t="str">
        <f>+'Dramakan hosqer'!B88</f>
        <v>հիմնական միջոցի</v>
      </c>
      <c r="C75" s="356"/>
      <c r="D75" s="357">
        <f>+'Dramakan hosqer'!C88</f>
        <v>0</v>
      </c>
      <c r="E75" s="358">
        <f t="shared" si="7"/>
        <v>0</v>
      </c>
      <c r="F75" s="359"/>
      <c r="G75" s="360"/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62" customFormat="1" ht="18" hidden="1" customHeight="1">
      <c r="A76" s="354">
        <f>+A75+0.1</f>
        <v>2.3000000000000003</v>
      </c>
      <c r="B76" s="355" t="str">
        <f>+'Dramakan hosqer'!B89</f>
        <v>նախագծանախահաշվային փաստաթղթերի գծով</v>
      </c>
      <c r="C76" s="356"/>
      <c r="D76" s="357">
        <f>+'Dramakan hosqer'!C89</f>
        <v>0</v>
      </c>
      <c r="E76" s="358">
        <f t="shared" si="7"/>
        <v>0</v>
      </c>
      <c r="F76" s="359"/>
      <c r="G76" s="360"/>
      <c r="H76" s="346"/>
      <c r="I76" s="346"/>
      <c r="J76" s="346"/>
      <c r="K76" s="346"/>
      <c r="L76" s="346"/>
      <c r="M76" s="346"/>
      <c r="N76" s="361"/>
      <c r="O76" s="361"/>
      <c r="P76" s="361"/>
      <c r="Q76" s="361"/>
      <c r="R76" s="361"/>
      <c r="S76" s="361"/>
      <c r="T76" s="361"/>
    </row>
    <row r="77" spans="1:20" s="32" customFormat="1" ht="34.5" hidden="1">
      <c r="A77" s="79" t="s">
        <v>55</v>
      </c>
      <c r="B77" s="385" t="s">
        <v>138</v>
      </c>
      <c r="C77" s="128">
        <f>SUM(C78:C79)</f>
        <v>0</v>
      </c>
      <c r="D77" s="133">
        <f>SUM(D78:D79)</f>
        <v>1327.8</v>
      </c>
      <c r="E77" s="133">
        <f t="shared" si="7"/>
        <v>1327.8</v>
      </c>
      <c r="F77" s="128"/>
      <c r="G77" s="52"/>
      <c r="H77" s="62"/>
      <c r="I77" s="62"/>
      <c r="J77" s="62"/>
      <c r="K77" s="62"/>
      <c r="L77" s="62"/>
      <c r="M77" s="62"/>
      <c r="N77" s="67"/>
      <c r="O77" s="67"/>
      <c r="P77" s="67"/>
      <c r="Q77" s="67"/>
      <c r="R77" s="67"/>
      <c r="S77" s="67"/>
      <c r="T77" s="67"/>
    </row>
    <row r="78" spans="1:20" s="32" customFormat="1" ht="17.25" hidden="1">
      <c r="A78" s="38"/>
      <c r="B78" s="174" t="str">
        <f>+'Dramakan hosqer'!B91</f>
        <v>Սննդի գծով</v>
      </c>
      <c r="C78" s="131"/>
      <c r="D78" s="132">
        <f>+'Dramakan hosqer'!C91</f>
        <v>1327.8</v>
      </c>
      <c r="E78" s="131">
        <f>D78-C78</f>
        <v>1327.8</v>
      </c>
      <c r="F78" s="131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185" customFormat="1" ht="17.25" hidden="1">
      <c r="A79" s="38"/>
      <c r="B79" s="174">
        <f>+'Dramakan hosqer'!B92</f>
        <v>0</v>
      </c>
      <c r="C79" s="131"/>
      <c r="D79" s="131">
        <f>+'Dramakan hosqer'!C92</f>
        <v>0</v>
      </c>
      <c r="E79" s="131">
        <f>D79-C79</f>
        <v>0</v>
      </c>
      <c r="F79" s="131"/>
      <c r="G79" s="52"/>
      <c r="H79" s="51"/>
      <c r="I79" s="51"/>
      <c r="J79" s="51"/>
      <c r="K79" s="51"/>
      <c r="L79" s="51"/>
      <c r="M79" s="51"/>
      <c r="N79" s="48"/>
      <c r="O79" s="48"/>
      <c r="P79" s="48"/>
      <c r="Q79" s="48"/>
      <c r="R79" s="48"/>
      <c r="S79" s="48"/>
      <c r="T79" s="48"/>
    </row>
    <row r="80" spans="1:20" s="26" customFormat="1" ht="34.5">
      <c r="A80" s="8" t="s">
        <v>37</v>
      </c>
      <c r="B80" s="385" t="s">
        <v>38</v>
      </c>
      <c r="C80" s="128">
        <f>C6+C7-C22</f>
        <v>8245.2000000000116</v>
      </c>
      <c r="D80" s="133">
        <f>D6+D7-D22</f>
        <v>2934</v>
      </c>
      <c r="E80" s="133">
        <f t="shared" si="7"/>
        <v>-5311.2000000000116</v>
      </c>
      <c r="F80" s="128"/>
      <c r="G80" s="72"/>
      <c r="H80" s="63"/>
      <c r="I80" s="63"/>
      <c r="J80" s="63"/>
      <c r="K80" s="63"/>
      <c r="L80" s="63"/>
      <c r="M80" s="63"/>
      <c r="N80" s="68"/>
      <c r="O80" s="68"/>
      <c r="P80" s="68"/>
      <c r="Q80" s="68"/>
      <c r="R80" s="68"/>
      <c r="S80" s="68"/>
      <c r="T80" s="68"/>
    </row>
    <row r="81" spans="1:20" s="12" customFormat="1" ht="46.5" customHeight="1">
      <c r="A81" s="10"/>
      <c r="B81" s="14"/>
      <c r="C81" s="10"/>
      <c r="D81" s="10"/>
      <c r="E81" s="10"/>
      <c r="F81" s="10"/>
      <c r="G81" s="71"/>
      <c r="H81" s="59"/>
      <c r="I81" s="59"/>
      <c r="J81" s="59"/>
      <c r="K81" s="59"/>
      <c r="L81" s="59"/>
      <c r="M81" s="59"/>
      <c r="N81" s="65"/>
      <c r="O81" s="65"/>
      <c r="P81" s="65"/>
      <c r="Q81" s="65"/>
      <c r="R81" s="65"/>
      <c r="S81" s="65"/>
      <c r="T81" s="65"/>
    </row>
    <row r="82" spans="1:20" s="12" customFormat="1" ht="25.5" customHeight="1">
      <c r="B82" s="390" t="s">
        <v>2</v>
      </c>
      <c r="C82" s="87"/>
      <c r="D82" s="461" t="str">
        <f>+'Ekamut-caxs'!D78</f>
        <v>Ն․ Հովհաննիսյան</v>
      </c>
      <c r="E82" s="458"/>
      <c r="F82" s="63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0" customFormat="1" ht="13.5" customHeight="1">
      <c r="A83" s="12"/>
      <c r="B83" s="86" t="s">
        <v>4</v>
      </c>
      <c r="C83" s="425"/>
      <c r="D83" s="460" t="s">
        <v>89</v>
      </c>
      <c r="E83" s="460"/>
      <c r="F83" s="61"/>
      <c r="G83" s="69"/>
      <c r="H83" s="58"/>
      <c r="I83" s="58"/>
      <c r="J83" s="58"/>
      <c r="K83" s="58"/>
      <c r="L83" s="58"/>
      <c r="M83" s="58"/>
      <c r="N83" s="64"/>
      <c r="O83" s="64"/>
      <c r="P83" s="64"/>
      <c r="Q83" s="64"/>
      <c r="R83" s="64"/>
      <c r="S83" s="64"/>
      <c r="T83" s="64"/>
    </row>
    <row r="84" spans="1:20" s="10" customFormat="1" ht="22.5" customHeight="1">
      <c r="B84" s="426" t="s">
        <v>6</v>
      </c>
      <c r="C84" s="87"/>
      <c r="D84" s="458" t="str">
        <f>+'Ekamut-caxs'!D80</f>
        <v>Հ․ Ղանթարչյան</v>
      </c>
      <c r="E84" s="458"/>
      <c r="F84" s="63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12" customHeight="1">
      <c r="B85" s="85"/>
      <c r="C85" s="87"/>
      <c r="D85" s="460" t="s">
        <v>89</v>
      </c>
      <c r="E85" s="460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>
      <c r="B86" s="427" t="s">
        <v>1</v>
      </c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14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5:E85"/>
    <mergeCell ref="D82:E82"/>
    <mergeCell ref="D83:E83"/>
    <mergeCell ref="D84:E84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6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5" workbookViewId="0">
      <selection activeCell="D70" activeCellId="1" sqref="C41:F41 D70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4.42578125" style="10" customWidth="1"/>
    <col min="7" max="22" width="9.140625" style="10"/>
    <col min="23" max="16384" width="9.140625" style="1"/>
  </cols>
  <sheetData>
    <row r="1" spans="1:22" s="84" customFormat="1" ht="17.25">
      <c r="A1" s="467" t="s">
        <v>65</v>
      </c>
      <c r="B1" s="467"/>
      <c r="C1" s="467"/>
      <c r="D1" s="467"/>
      <c r="E1" s="467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8" t="str">
        <f>+'Ekamut-caxs'!A13:D13</f>
        <v xml:space="preserve">«Երևանի «Արևամանուկ» հ․163 մսուր-մանկապարտեզ» ՀՈԱԿ-ի </v>
      </c>
      <c r="B2" s="469"/>
      <c r="C2" s="469"/>
      <c r="D2" s="469"/>
      <c r="E2" s="46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0" t="s">
        <v>141</v>
      </c>
      <c r="B3" s="470"/>
      <c r="C3" s="470"/>
      <c r="D3" s="470"/>
      <c r="E3" s="47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1" t="s">
        <v>291</v>
      </c>
      <c r="B4" s="471"/>
      <c r="C4" s="471"/>
      <c r="D4" s="471"/>
      <c r="E4" s="471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2" t="s">
        <v>146</v>
      </c>
      <c r="B7" s="473"/>
      <c r="C7" s="473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2" t="s">
        <v>171</v>
      </c>
      <c r="B35" s="473"/>
      <c r="C35" s="473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>
        <v>269.3</v>
      </c>
      <c r="E36" s="21" t="s">
        <v>335</v>
      </c>
    </row>
    <row r="37" spans="1:22">
      <c r="A37" s="99">
        <v>1.2</v>
      </c>
      <c r="B37" s="100" t="s">
        <v>150</v>
      </c>
      <c r="C37" s="99" t="s">
        <v>151</v>
      </c>
      <c r="D37" s="21">
        <v>95.9</v>
      </c>
      <c r="E37" s="21" t="s">
        <v>335</v>
      </c>
    </row>
    <row r="38" spans="1:22">
      <c r="A38" s="99">
        <v>1.3</v>
      </c>
      <c r="B38" s="100" t="s">
        <v>152</v>
      </c>
      <c r="C38" s="99" t="s">
        <v>153</v>
      </c>
      <c r="D38" s="21">
        <v>17.600000000000001</v>
      </c>
      <c r="E38" s="21" t="s">
        <v>335</v>
      </c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>
        <v>10.5</v>
      </c>
      <c r="E41" s="21" t="s">
        <v>335</v>
      </c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>
        <v>1460.7</v>
      </c>
      <c r="E49" s="21" t="s">
        <v>335</v>
      </c>
    </row>
    <row r="50" spans="1:22">
      <c r="A50" s="99">
        <v>2.5</v>
      </c>
      <c r="B50" s="101" t="s">
        <v>158</v>
      </c>
      <c r="C50" s="99" t="s">
        <v>160</v>
      </c>
      <c r="D50" s="21">
        <v>273</v>
      </c>
      <c r="E50" s="21" t="s">
        <v>335</v>
      </c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>
        <v>146.5</v>
      </c>
      <c r="E53" s="21" t="s">
        <v>335</v>
      </c>
    </row>
    <row r="54" spans="1:22" ht="28.5">
      <c r="A54" s="99"/>
      <c r="B54" s="96" t="s">
        <v>172</v>
      </c>
      <c r="C54" s="20"/>
      <c r="D54" s="97">
        <f>SUM(D55:D58)</f>
        <v>4835.3</v>
      </c>
      <c r="E54" s="21"/>
      <c r="F54" s="145">
        <f>SUM(D36:D53)</f>
        <v>2273.5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4835.3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7108.8</v>
      </c>
      <c r="E59" s="116"/>
      <c r="F59" s="303">
        <f>+D59-D55</f>
        <v>2273.5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>
        <v>6491.8</v>
      </c>
      <c r="D62" s="462" t="s">
        <v>174</v>
      </c>
      <c r="E62" s="463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64" t="str">
        <f>+'Ekamut-caxs'!D78</f>
        <v>Ն․ Հովհաննիսյան</v>
      </c>
      <c r="E64" s="46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65" t="s">
        <v>89</v>
      </c>
      <c r="E65" s="465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64" t="str">
        <f>+'Ekamut-caxs'!D80</f>
        <v>Հ․ Ղանթարչյան</v>
      </c>
      <c r="E66" s="46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66" t="s">
        <v>89</v>
      </c>
      <c r="E67" s="46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0" zoomScale="85" zoomScaleSheetLayoutView="85" workbookViewId="0">
      <selection activeCell="D70" activeCellId="1" sqref="C41:F41 D70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4" width="16.85546875" style="238" customWidth="1"/>
    <col min="5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8" t="s">
        <v>65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</row>
    <row r="2" spans="1:13" s="236" customFormat="1" ht="21.75" customHeight="1">
      <c r="A2" s="477" t="str">
        <f>+'Ekamut-caxs'!A13</f>
        <v xml:space="preserve">«Երևանի «Արևամանուկ» հ․163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</row>
    <row r="3" spans="1:13" s="236" customFormat="1" ht="21" customHeight="1">
      <c r="A3" s="477" t="s">
        <v>90</v>
      </c>
      <c r="B3" s="477"/>
      <c r="C3" s="477"/>
      <c r="D3" s="477"/>
      <c r="E3" s="477"/>
      <c r="F3" s="477"/>
      <c r="G3" s="477"/>
      <c r="H3" s="477"/>
      <c r="I3" s="477"/>
      <c r="J3" s="477"/>
      <c r="K3" s="477"/>
      <c r="L3" s="477"/>
      <c r="M3" s="477"/>
    </row>
    <row r="4" spans="1:13" ht="21" customHeight="1"/>
    <row r="5" spans="1:13" s="240" customFormat="1" ht="19.5" customHeight="1">
      <c r="A5" s="474" t="s">
        <v>111</v>
      </c>
      <c r="B5" s="474" t="s">
        <v>91</v>
      </c>
      <c r="C5" s="475" t="s">
        <v>92</v>
      </c>
      <c r="D5" s="475"/>
      <c r="E5" s="475"/>
      <c r="F5" s="475"/>
      <c r="G5" s="475" t="s">
        <v>93</v>
      </c>
      <c r="H5" s="475"/>
      <c r="I5" s="475"/>
      <c r="J5" s="475"/>
      <c r="K5" s="475" t="s">
        <v>131</v>
      </c>
      <c r="L5" s="475"/>
      <c r="M5" s="475"/>
    </row>
    <row r="6" spans="1:13" s="242" customFormat="1" ht="51" customHeight="1">
      <c r="A6" s="474"/>
      <c r="B6" s="474"/>
      <c r="C6" s="241" t="s">
        <v>225</v>
      </c>
      <c r="D6" s="241" t="s">
        <v>211</v>
      </c>
      <c r="E6" s="241" t="s">
        <v>301</v>
      </c>
      <c r="F6" s="241" t="s">
        <v>302</v>
      </c>
      <c r="G6" s="241" t="s">
        <v>226</v>
      </c>
      <c r="H6" s="241" t="s">
        <v>211</v>
      </c>
      <c r="I6" s="241" t="s">
        <v>303</v>
      </c>
      <c r="J6" s="241" t="s">
        <v>302</v>
      </c>
      <c r="K6" s="241" t="s">
        <v>225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94</v>
      </c>
      <c r="C7" s="245">
        <v>1994</v>
      </c>
      <c r="D7" s="245">
        <v>286537.8</v>
      </c>
      <c r="E7" s="247">
        <v>2213</v>
      </c>
      <c r="F7" s="247">
        <f>IF((E7&lt;10000), E7*143.7, E7*107.1)</f>
        <v>318008.09999999998</v>
      </c>
      <c r="G7" s="439">
        <v>1832</v>
      </c>
      <c r="H7" s="440">
        <v>94849</v>
      </c>
      <c r="I7" s="246">
        <v>1826</v>
      </c>
      <c r="J7" s="247">
        <v>94779</v>
      </c>
      <c r="K7" s="246">
        <v>46</v>
      </c>
      <c r="L7" s="246">
        <v>58</v>
      </c>
      <c r="M7" s="247">
        <f t="shared" ref="M7:M18" si="0">+L7*200.47</f>
        <v>11627.26</v>
      </c>
    </row>
    <row r="8" spans="1:13" ht="19.5" customHeight="1">
      <c r="A8" s="243">
        <v>2</v>
      </c>
      <c r="B8" s="244" t="s">
        <v>95</v>
      </c>
      <c r="C8" s="245">
        <v>1640</v>
      </c>
      <c r="D8" s="245">
        <v>235668</v>
      </c>
      <c r="E8" s="247">
        <v>1924</v>
      </c>
      <c r="F8" s="247">
        <f t="shared" ref="F8:F18" si="1">IF((E8&lt;10000), E8*143.7, E8*107.1)</f>
        <v>276478.8</v>
      </c>
      <c r="G8" s="439">
        <v>1720</v>
      </c>
      <c r="H8" s="440">
        <v>89646</v>
      </c>
      <c r="I8" s="246">
        <v>1622</v>
      </c>
      <c r="J8" s="247">
        <v>84263</v>
      </c>
      <c r="K8" s="246">
        <v>69</v>
      </c>
      <c r="L8" s="246">
        <v>70</v>
      </c>
      <c r="M8" s="247">
        <f t="shared" si="0"/>
        <v>14032.9</v>
      </c>
    </row>
    <row r="9" spans="1:13" ht="19.5" customHeight="1">
      <c r="A9" s="243">
        <v>3</v>
      </c>
      <c r="B9" s="244" t="s">
        <v>96</v>
      </c>
      <c r="C9" s="245">
        <v>1283</v>
      </c>
      <c r="D9" s="245">
        <v>184367.1</v>
      </c>
      <c r="E9" s="247">
        <v>1249</v>
      </c>
      <c r="F9" s="247">
        <f t="shared" si="1"/>
        <v>179481.3</v>
      </c>
      <c r="G9" s="439">
        <v>1612</v>
      </c>
      <c r="H9" s="440">
        <v>84059</v>
      </c>
      <c r="I9" s="246">
        <v>1574</v>
      </c>
      <c r="J9" s="247">
        <v>82054</v>
      </c>
      <c r="K9" s="246">
        <v>60</v>
      </c>
      <c r="L9" s="246">
        <v>71</v>
      </c>
      <c r="M9" s="247">
        <f t="shared" si="0"/>
        <v>14233.37</v>
      </c>
    </row>
    <row r="10" spans="1:13" ht="19.5" customHeight="1">
      <c r="A10" s="243">
        <v>4</v>
      </c>
      <c r="B10" s="244" t="s">
        <v>97</v>
      </c>
      <c r="C10" s="249">
        <v>178</v>
      </c>
      <c r="D10" s="249">
        <v>25578.6</v>
      </c>
      <c r="E10" s="247">
        <v>481</v>
      </c>
      <c r="F10" s="247">
        <f t="shared" si="1"/>
        <v>69119.7</v>
      </c>
      <c r="G10" s="439">
        <v>1296</v>
      </c>
      <c r="H10" s="247">
        <v>68110</v>
      </c>
      <c r="I10" s="246">
        <v>1506</v>
      </c>
      <c r="J10" s="247">
        <v>78906</v>
      </c>
      <c r="K10" s="246">
        <v>80</v>
      </c>
      <c r="L10" s="246">
        <v>104</v>
      </c>
      <c r="M10" s="247">
        <f t="shared" si="0"/>
        <v>20848.88</v>
      </c>
    </row>
    <row r="11" spans="1:13" ht="19.5" customHeight="1">
      <c r="A11" s="243">
        <v>5</v>
      </c>
      <c r="B11" s="244" t="s">
        <v>98</v>
      </c>
      <c r="C11" s="249">
        <v>162</v>
      </c>
      <c r="D11" s="249">
        <v>23279.4</v>
      </c>
      <c r="E11" s="247">
        <v>168</v>
      </c>
      <c r="F11" s="247">
        <f t="shared" si="1"/>
        <v>24141.599999999999</v>
      </c>
      <c r="G11" s="439">
        <v>1154</v>
      </c>
      <c r="H11" s="247">
        <v>60594</v>
      </c>
      <c r="I11" s="246">
        <v>1294</v>
      </c>
      <c r="J11" s="247">
        <v>67827</v>
      </c>
      <c r="K11" s="246">
        <v>103</v>
      </c>
      <c r="L11" s="246">
        <v>116</v>
      </c>
      <c r="M11" s="247">
        <f t="shared" si="0"/>
        <v>23254.52</v>
      </c>
    </row>
    <row r="12" spans="1:13" ht="19.5" customHeight="1">
      <c r="A12" s="243">
        <v>6</v>
      </c>
      <c r="B12" s="244" t="s">
        <v>99</v>
      </c>
      <c r="C12" s="249">
        <v>140</v>
      </c>
      <c r="D12" s="249">
        <v>20118</v>
      </c>
      <c r="E12" s="247">
        <v>169</v>
      </c>
      <c r="F12" s="247">
        <f t="shared" si="1"/>
        <v>24285.3</v>
      </c>
      <c r="G12" s="439">
        <v>1248</v>
      </c>
      <c r="H12" s="247">
        <v>65612</v>
      </c>
      <c r="I12" s="246">
        <v>1553</v>
      </c>
      <c r="J12" s="247">
        <v>81527</v>
      </c>
      <c r="K12" s="246">
        <v>102</v>
      </c>
      <c r="L12" s="246">
        <v>104</v>
      </c>
      <c r="M12" s="247">
        <f t="shared" si="0"/>
        <v>20848.88</v>
      </c>
    </row>
    <row r="13" spans="1:13" ht="19.5" customHeight="1">
      <c r="A13" s="243">
        <v>7</v>
      </c>
      <c r="B13" s="244" t="s">
        <v>100</v>
      </c>
      <c r="C13" s="249">
        <v>113</v>
      </c>
      <c r="D13" s="249">
        <v>16238.1</v>
      </c>
      <c r="E13" s="247">
        <v>112</v>
      </c>
      <c r="F13" s="247">
        <f t="shared" si="1"/>
        <v>16094.399999999998</v>
      </c>
      <c r="G13" s="439">
        <v>1200</v>
      </c>
      <c r="H13" s="247">
        <v>62576</v>
      </c>
      <c r="I13" s="246">
        <v>1677</v>
      </c>
      <c r="J13" s="247">
        <v>87507</v>
      </c>
      <c r="K13" s="246">
        <v>110</v>
      </c>
      <c r="L13" s="246">
        <v>160</v>
      </c>
      <c r="M13" s="247">
        <f>+L13*200.47</f>
        <v>32075.200000000001</v>
      </c>
    </row>
    <row r="14" spans="1:13" ht="19.5" customHeight="1">
      <c r="A14" s="243">
        <v>8</v>
      </c>
      <c r="B14" s="250" t="s">
        <v>101</v>
      </c>
      <c r="C14" s="249">
        <v>86</v>
      </c>
      <c r="D14" s="249">
        <v>12358.2</v>
      </c>
      <c r="E14" s="247">
        <v>72</v>
      </c>
      <c r="F14" s="247">
        <f t="shared" si="1"/>
        <v>10346.4</v>
      </c>
      <c r="G14" s="439">
        <v>1151</v>
      </c>
      <c r="H14" s="247">
        <v>59755</v>
      </c>
      <c r="I14" s="246">
        <v>1638</v>
      </c>
      <c r="J14" s="247">
        <v>84714</v>
      </c>
      <c r="K14" s="246">
        <v>143</v>
      </c>
      <c r="L14" s="246">
        <v>134</v>
      </c>
      <c r="M14" s="247">
        <f t="shared" si="0"/>
        <v>26862.98</v>
      </c>
    </row>
    <row r="15" spans="1:13" ht="19.5" customHeight="1">
      <c r="A15" s="243">
        <v>9</v>
      </c>
      <c r="B15" s="250" t="s">
        <v>102</v>
      </c>
      <c r="C15" s="249">
        <v>164</v>
      </c>
      <c r="D15" s="249">
        <v>23566.799999999999</v>
      </c>
      <c r="E15" s="247">
        <v>186</v>
      </c>
      <c r="F15" s="247">
        <f t="shared" si="1"/>
        <v>26728.199999999997</v>
      </c>
      <c r="G15" s="439">
        <v>1468</v>
      </c>
      <c r="H15" s="247">
        <v>77059</v>
      </c>
      <c r="I15" s="246">
        <v>1759</v>
      </c>
      <c r="J15" s="247">
        <v>92207</v>
      </c>
      <c r="K15" s="246">
        <v>103</v>
      </c>
      <c r="L15" s="246">
        <v>154</v>
      </c>
      <c r="M15" s="247">
        <f t="shared" si="0"/>
        <v>30872.38</v>
      </c>
    </row>
    <row r="16" spans="1:13" ht="19.5" customHeight="1">
      <c r="A16" s="243">
        <v>10</v>
      </c>
      <c r="B16" s="250" t="s">
        <v>103</v>
      </c>
      <c r="C16" s="249">
        <v>503</v>
      </c>
      <c r="D16" s="249">
        <v>72281.100000000006</v>
      </c>
      <c r="E16" s="247">
        <v>207</v>
      </c>
      <c r="F16" s="247">
        <f t="shared" si="1"/>
        <v>29745.899999999998</v>
      </c>
      <c r="G16" s="246">
        <v>1636</v>
      </c>
      <c r="H16" s="247">
        <v>85875</v>
      </c>
      <c r="I16" s="246">
        <v>1691</v>
      </c>
      <c r="J16" s="247">
        <v>88659.8</v>
      </c>
      <c r="K16" s="246">
        <v>120</v>
      </c>
      <c r="L16" s="246">
        <v>123</v>
      </c>
      <c r="M16" s="247">
        <f t="shared" si="0"/>
        <v>24657.81</v>
      </c>
    </row>
    <row r="17" spans="1:13" ht="19.5" customHeight="1">
      <c r="A17" s="243">
        <v>11</v>
      </c>
      <c r="B17" s="250" t="s">
        <v>104</v>
      </c>
      <c r="C17" s="249">
        <v>1211</v>
      </c>
      <c r="D17" s="249">
        <v>174020.7</v>
      </c>
      <c r="E17" s="247">
        <f>+C7</f>
        <v>1994</v>
      </c>
      <c r="F17" s="247">
        <f t="shared" si="1"/>
        <v>286537.8</v>
      </c>
      <c r="G17" s="248">
        <v>1661</v>
      </c>
      <c r="H17" s="249">
        <v>86537</v>
      </c>
      <c r="I17" s="246">
        <f>+G7</f>
        <v>1832</v>
      </c>
      <c r="J17" s="247">
        <f t="shared" ref="J17:J18" si="2">+I17*53.48</f>
        <v>97975.360000000001</v>
      </c>
      <c r="K17" s="246">
        <v>116</v>
      </c>
      <c r="L17" s="246">
        <f>+K7</f>
        <v>46</v>
      </c>
      <c r="M17" s="247">
        <f t="shared" si="0"/>
        <v>9221.6200000000008</v>
      </c>
    </row>
    <row r="18" spans="1:13" ht="19.5" customHeight="1">
      <c r="A18" s="243">
        <v>12</v>
      </c>
      <c r="B18" s="250" t="s">
        <v>105</v>
      </c>
      <c r="C18" s="249">
        <v>1874</v>
      </c>
      <c r="D18" s="249">
        <v>269293.8</v>
      </c>
      <c r="E18" s="247">
        <f>+C18</f>
        <v>1874</v>
      </c>
      <c r="F18" s="247">
        <f t="shared" si="1"/>
        <v>269293.8</v>
      </c>
      <c r="G18" s="248">
        <v>1848</v>
      </c>
      <c r="H18" s="249">
        <v>95872</v>
      </c>
      <c r="I18" s="246">
        <f>+G18</f>
        <v>1848</v>
      </c>
      <c r="J18" s="247">
        <f t="shared" si="2"/>
        <v>98831.039999999994</v>
      </c>
      <c r="K18" s="246">
        <v>88</v>
      </c>
      <c r="L18" s="246">
        <f>+K18</f>
        <v>88</v>
      </c>
      <c r="M18" s="247">
        <f t="shared" si="0"/>
        <v>17641.36</v>
      </c>
    </row>
    <row r="19" spans="1:13" ht="32.25" customHeight="1">
      <c r="A19" s="252"/>
      <c r="B19" s="239" t="s">
        <v>87</v>
      </c>
      <c r="C19" s="253">
        <f t="shared" ref="C19:K19" si="3">SUM(C7:C18)</f>
        <v>9348</v>
      </c>
      <c r="D19" s="254">
        <f t="shared" si="3"/>
        <v>1343307.6</v>
      </c>
      <c r="E19" s="253">
        <f t="shared" si="3"/>
        <v>10649</v>
      </c>
      <c r="F19" s="254">
        <f>SUM(F7:F18)</f>
        <v>1530261.3</v>
      </c>
      <c r="G19" s="253">
        <f>SUM(G7:G18)</f>
        <v>17826</v>
      </c>
      <c r="H19" s="254">
        <f>SUM(H7:H18)</f>
        <v>930544</v>
      </c>
      <c r="I19" s="253">
        <f>SUM(I7:I18)</f>
        <v>19820</v>
      </c>
      <c r="J19" s="254">
        <f>SUM(J7:J18)</f>
        <v>1039250.2000000001</v>
      </c>
      <c r="K19" s="253">
        <f t="shared" si="3"/>
        <v>1140</v>
      </c>
      <c r="L19" s="253">
        <f>SUM(L7:L18)</f>
        <v>1228</v>
      </c>
      <c r="M19" s="254">
        <f>SUM(M7:M18)</f>
        <v>246177.16000000003</v>
      </c>
    </row>
    <row r="20" spans="1:13" ht="21.75" customHeight="1">
      <c r="B20" s="255"/>
      <c r="C20" s="256"/>
      <c r="D20" s="257"/>
      <c r="E20" s="256"/>
      <c r="F20" s="257">
        <f>ROUND(F19/1000,1)</f>
        <v>1530.3</v>
      </c>
      <c r="G20" s="256"/>
      <c r="H20" s="257"/>
      <c r="I20" s="256"/>
      <c r="J20" s="257">
        <f>ROUND(J19/1000,1)</f>
        <v>1039.3</v>
      </c>
      <c r="K20" s="256"/>
      <c r="L20" s="256"/>
      <c r="M20" s="257">
        <f>ROUND(M19/1000,1)</f>
        <v>246.2</v>
      </c>
    </row>
    <row r="21" spans="1:13" ht="33.75" customHeight="1" thickBot="1">
      <c r="B21" s="481" t="s">
        <v>227</v>
      </c>
      <c r="C21" s="481"/>
      <c r="D21" s="481"/>
      <c r="E21" s="258"/>
      <c r="F21" s="259"/>
      <c r="H21" s="258"/>
      <c r="M21" s="257"/>
    </row>
    <row r="22" spans="1:13" s="236" customFormat="1" ht="49.5" customHeight="1">
      <c r="A22" s="260"/>
      <c r="B22" s="261" t="s">
        <v>135</v>
      </c>
      <c r="C22" s="262" t="s">
        <v>136</v>
      </c>
      <c r="D22" s="262" t="s">
        <v>228</v>
      </c>
      <c r="E22" s="262" t="s">
        <v>228</v>
      </c>
      <c r="F22" s="263" t="s">
        <v>228</v>
      </c>
      <c r="G22" s="262" t="s">
        <v>136</v>
      </c>
      <c r="H22" s="262" t="s">
        <v>228</v>
      </c>
      <c r="I22" s="262" t="s">
        <v>228</v>
      </c>
      <c r="J22" s="264" t="s">
        <v>228</v>
      </c>
      <c r="K22" s="262" t="s">
        <v>136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/>
      <c r="K23" s="269"/>
      <c r="L23" s="251" t="s">
        <v>228</v>
      </c>
      <c r="M23" s="271"/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67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0</v>
      </c>
      <c r="K26" s="281" t="s">
        <v>228</v>
      </c>
      <c r="L26" s="254" t="s">
        <v>228</v>
      </c>
      <c r="M26" s="282">
        <f>SUM(M23:M25)</f>
        <v>0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1530.3</v>
      </c>
      <c r="G27" s="287" t="s">
        <v>228</v>
      </c>
      <c r="H27" s="285" t="s">
        <v>228</v>
      </c>
      <c r="I27" s="285" t="s">
        <v>228</v>
      </c>
      <c r="J27" s="286">
        <f>J20-J26</f>
        <v>1039.3</v>
      </c>
      <c r="K27" s="287" t="s">
        <v>228</v>
      </c>
      <c r="L27" s="285" t="s">
        <v>228</v>
      </c>
      <c r="M27" s="288">
        <f>M20-M26</f>
        <v>246.2</v>
      </c>
    </row>
    <row r="28" spans="1:13" s="236" customFormat="1" ht="25.5" customHeight="1" thickBot="1">
      <c r="B28" s="289"/>
      <c r="F28" s="257"/>
      <c r="J28" s="290" t="s">
        <v>137</v>
      </c>
      <c r="K28" s="291"/>
      <c r="L28" s="291"/>
      <c r="M28" s="292">
        <f>+F26+J26+M26</f>
        <v>0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77" t="s">
        <v>2</v>
      </c>
      <c r="D30" s="477"/>
      <c r="E30" s="237"/>
      <c r="F30" s="237"/>
      <c r="G30" s="482"/>
      <c r="H30" s="482"/>
      <c r="I30" s="293"/>
      <c r="J30" s="479" t="str">
        <f>+'Ekamut-caxs'!D78</f>
        <v>Ն․ Հովհաննիսյան</v>
      </c>
      <c r="K30" s="479"/>
      <c r="M30" s="259"/>
    </row>
    <row r="31" spans="1:13" s="236" customFormat="1">
      <c r="C31" s="294"/>
      <c r="D31" s="294"/>
      <c r="E31" s="295"/>
      <c r="F31" s="295"/>
      <c r="G31" s="480" t="s">
        <v>88</v>
      </c>
      <c r="H31" s="480"/>
      <c r="I31" s="296"/>
      <c r="J31" s="480" t="s">
        <v>106</v>
      </c>
      <c r="K31" s="480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79"/>
      <c r="H32" s="479"/>
      <c r="I32" s="298"/>
      <c r="J32" s="479" t="str">
        <f>+'Ekamut-caxs'!D80</f>
        <v>Հ․ Ղանթարչյան</v>
      </c>
      <c r="K32" s="479"/>
    </row>
    <row r="33" spans="3:13" s="236" customFormat="1">
      <c r="C33" s="258"/>
      <c r="D33" s="258"/>
      <c r="G33" s="480" t="s">
        <v>88</v>
      </c>
      <c r="H33" s="480"/>
      <c r="I33" s="296"/>
      <c r="J33" s="480" t="s">
        <v>106</v>
      </c>
      <c r="K33" s="480"/>
    </row>
    <row r="34" spans="3:13">
      <c r="F34" s="299" t="s">
        <v>1</v>
      </c>
    </row>
    <row r="35" spans="3:13" ht="16.5" customHeight="1">
      <c r="C35" s="300" t="s">
        <v>107</v>
      </c>
      <c r="D35" s="300"/>
      <c r="E35" s="300" t="s">
        <v>108</v>
      </c>
      <c r="F35" s="300" t="s">
        <v>230</v>
      </c>
      <c r="I35" s="301" t="s">
        <v>109</v>
      </c>
      <c r="J35" s="302" t="s">
        <v>198</v>
      </c>
      <c r="K35" s="302"/>
      <c r="L35" s="302" t="s">
        <v>197</v>
      </c>
      <c r="M35" s="302" t="s">
        <v>194</v>
      </c>
    </row>
    <row r="36" spans="3:13" ht="16.5" customHeight="1">
      <c r="C36" s="300" t="s">
        <v>110</v>
      </c>
      <c r="D36" s="300"/>
      <c r="E36" s="300" t="s">
        <v>108</v>
      </c>
      <c r="F36" s="300" t="s">
        <v>200</v>
      </c>
      <c r="I36" s="476" t="s">
        <v>202</v>
      </c>
      <c r="J36" s="476"/>
      <c r="K36" s="302"/>
      <c r="L36" s="476" t="s">
        <v>231</v>
      </c>
      <c r="M36" s="476"/>
    </row>
    <row r="37" spans="3:13">
      <c r="C37" s="300"/>
      <c r="D37" s="300"/>
      <c r="E37" s="476" t="s">
        <v>201</v>
      </c>
      <c r="F37" s="476"/>
      <c r="I37" s="476"/>
      <c r="J37" s="476"/>
      <c r="K37" s="302"/>
      <c r="L37" s="476"/>
      <c r="M37" s="476"/>
    </row>
    <row r="38" spans="3:13">
      <c r="C38" s="300"/>
      <c r="D38" s="300"/>
      <c r="E38" s="476"/>
      <c r="F38" s="476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D70" activeCellId="1" sqref="C41:F41 D70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8" t="s">
        <v>65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  <c r="N1" s="488"/>
    </row>
    <row r="2" spans="1:17" s="12" customFormat="1" ht="20.25">
      <c r="A2" s="452" t="str">
        <f>+'Ekamut-caxs'!A13</f>
        <v xml:space="preserve">«Երևանի «Արևամանուկ» հ․163 մսուր-մանկապարտեզ» ՀՈԱԿ-ի 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</row>
    <row r="3" spans="1:17" ht="17.25">
      <c r="A3" s="470" t="s">
        <v>293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184"/>
      <c r="P3" s="184"/>
      <c r="Q3" s="184"/>
    </row>
    <row r="4" spans="1:17" ht="16.5">
      <c r="N4" s="196" t="s">
        <v>0</v>
      </c>
    </row>
    <row r="5" spans="1:17" ht="13.5" customHeight="1">
      <c r="A5" s="490" t="s">
        <v>139</v>
      </c>
      <c r="B5" s="490" t="s">
        <v>66</v>
      </c>
      <c r="C5" s="343"/>
      <c r="D5" s="491" t="s">
        <v>260</v>
      </c>
      <c r="E5" s="492"/>
      <c r="F5" s="492"/>
      <c r="G5" s="492"/>
      <c r="H5" s="492"/>
      <c r="I5" s="492"/>
      <c r="J5" s="492"/>
      <c r="K5" s="492"/>
      <c r="L5" s="492"/>
      <c r="M5" s="493"/>
      <c r="N5" s="489" t="s">
        <v>140</v>
      </c>
    </row>
    <row r="6" spans="1:17" ht="106.5" customHeight="1">
      <c r="A6" s="490"/>
      <c r="B6" s="490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237</v>
      </c>
      <c r="M6" s="103" t="s">
        <v>259</v>
      </c>
      <c r="N6" s="489"/>
    </row>
    <row r="7" spans="1:17" ht="27.75" customHeight="1">
      <c r="A7" s="147">
        <v>1</v>
      </c>
      <c r="B7" s="176" t="s">
        <v>187</v>
      </c>
      <c r="C7" s="177">
        <v>41341.199999999997</v>
      </c>
      <c r="D7" s="177">
        <v>7735.8</v>
      </c>
      <c r="E7" s="177"/>
      <c r="F7" s="177">
        <f>IF(E7&gt;0,C16, 0)</f>
        <v>0</v>
      </c>
      <c r="G7" s="177">
        <v>124</v>
      </c>
      <c r="H7" s="228"/>
      <c r="I7" s="177"/>
      <c r="J7" s="228"/>
      <c r="K7" s="177"/>
      <c r="L7" s="177">
        <v>3094.3</v>
      </c>
      <c r="M7" s="177"/>
      <c r="N7" s="178">
        <f>ROUND(SUM(C7:M7),1)</f>
        <v>52295.3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>
        <v>12</v>
      </c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12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52307.3</v>
      </c>
    </row>
    <row r="10" spans="1:17" s="149" customFormat="1" ht="18.75" customHeight="1">
      <c r="B10" s="235">
        <v>3867.9</v>
      </c>
      <c r="C10" s="151">
        <f>+B10*2</f>
        <v>7735.8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5"/>
      <c r="L11" s="485"/>
      <c r="M11" s="485"/>
      <c r="N11" s="160"/>
    </row>
    <row r="12" spans="1:17" s="149" customFormat="1" ht="69" customHeight="1">
      <c r="B12" s="486" t="s">
        <v>195</v>
      </c>
      <c r="C12" s="487"/>
      <c r="D12" s="159"/>
      <c r="G12" s="123"/>
      <c r="H12" s="123"/>
      <c r="I12" s="486" t="s">
        <v>196</v>
      </c>
      <c r="J12" s="487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H14" s="312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2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4"/>
      <c r="E18" s="494"/>
      <c r="F18" s="206"/>
      <c r="G18" s="206"/>
      <c r="H18" s="483" t="str">
        <f>+'Ekamut-caxs'!D78</f>
        <v>Ն․ Հովհաննիսյան</v>
      </c>
      <c r="I18" s="483"/>
      <c r="J18" s="483"/>
      <c r="K18" s="169"/>
      <c r="L18" s="169"/>
    </row>
    <row r="19" spans="2:12" s="170" customFormat="1" ht="17.25" customHeight="1">
      <c r="B19" s="207"/>
      <c r="C19" s="208"/>
      <c r="D19" s="495" t="s">
        <v>88</v>
      </c>
      <c r="E19" s="495"/>
      <c r="F19" s="209"/>
      <c r="G19" s="210"/>
      <c r="H19" s="484" t="s">
        <v>89</v>
      </c>
      <c r="I19" s="484"/>
      <c r="J19" s="484"/>
      <c r="K19" s="171"/>
      <c r="L19" s="171"/>
    </row>
    <row r="20" spans="2:12" s="168" customFormat="1" ht="24.75" customHeight="1">
      <c r="B20" s="211" t="s">
        <v>6</v>
      </c>
      <c r="C20" s="205"/>
      <c r="D20" s="494"/>
      <c r="E20" s="494"/>
      <c r="F20" s="212"/>
      <c r="G20" s="212"/>
      <c r="H20" s="483" t="str">
        <f>+'Ekamut-caxs'!D80</f>
        <v>Հ․ Ղանթարչյան</v>
      </c>
      <c r="I20" s="483"/>
      <c r="J20" s="483"/>
      <c r="K20" s="169"/>
      <c r="L20" s="169"/>
    </row>
    <row r="21" spans="2:12" s="170" customFormat="1" ht="18.75" customHeight="1">
      <c r="B21" s="208"/>
      <c r="C21" s="208"/>
      <c r="D21" s="495" t="s">
        <v>88</v>
      </c>
      <c r="E21" s="495"/>
      <c r="F21" s="209"/>
      <c r="G21" s="210"/>
      <c r="H21" s="484" t="s">
        <v>89</v>
      </c>
      <c r="I21" s="484"/>
      <c r="J21" s="484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D70" activeCellId="1" sqref="C41:F41 D70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499" t="s">
        <v>65</v>
      </c>
      <c r="B1" s="499"/>
      <c r="C1" s="499"/>
      <c r="D1" s="499"/>
    </row>
    <row r="2" spans="1:4" ht="24.75" customHeight="1">
      <c r="A2" s="500" t="str">
        <f>+'Ekamut-caxs'!A13:D13</f>
        <v xml:space="preserve">«Երևանի «Արևամանուկ» հ․163 մսուր-մանկապարտեզ» ՀՈԱԿ-ի </v>
      </c>
      <c r="B2" s="500"/>
      <c r="C2" s="500"/>
      <c r="D2" s="500"/>
    </row>
    <row r="3" spans="1:4" ht="39.75" customHeight="1">
      <c r="A3" s="500" t="s">
        <v>297</v>
      </c>
      <c r="B3" s="500"/>
      <c r="C3" s="500"/>
      <c r="D3" s="500"/>
    </row>
    <row r="6" spans="1:4" ht="60" customHeight="1">
      <c r="A6" s="306" t="s">
        <v>3</v>
      </c>
      <c r="B6" s="306" t="s">
        <v>120</v>
      </c>
      <c r="C6" s="306" t="s">
        <v>121</v>
      </c>
      <c r="D6" s="306" t="s">
        <v>235</v>
      </c>
    </row>
    <row r="7" spans="1:4" s="30" customFormat="1" ht="32.25" customHeight="1">
      <c r="A7" s="307">
        <v>1</v>
      </c>
      <c r="B7" s="308" t="s">
        <v>315</v>
      </c>
      <c r="C7" s="307">
        <f>SUM(C8:C12)</f>
        <v>0</v>
      </c>
      <c r="D7" s="307">
        <f>SUM(D8:D12)</f>
        <v>0</v>
      </c>
    </row>
    <row r="8" spans="1:4" ht="16.5" customHeight="1">
      <c r="A8" s="309">
        <v>1.1000000000000001</v>
      </c>
      <c r="B8" s="310" t="s">
        <v>122</v>
      </c>
      <c r="C8" s="309"/>
      <c r="D8" s="309"/>
    </row>
    <row r="9" spans="1:4" ht="16.5" customHeight="1">
      <c r="A9" s="309">
        <v>1.2</v>
      </c>
      <c r="B9" s="310" t="s">
        <v>123</v>
      </c>
      <c r="C9" s="309"/>
      <c r="D9" s="309"/>
    </row>
    <row r="10" spans="1:4" ht="16.5" customHeight="1">
      <c r="A10" s="309">
        <v>1.3</v>
      </c>
      <c r="B10" s="310" t="s">
        <v>124</v>
      </c>
      <c r="C10" s="309"/>
      <c r="D10" s="309"/>
    </row>
    <row r="11" spans="1:4" ht="16.5" customHeight="1">
      <c r="A11" s="309">
        <v>1.4</v>
      </c>
      <c r="B11" s="310" t="s">
        <v>271</v>
      </c>
      <c r="C11" s="309"/>
      <c r="D11" s="309"/>
    </row>
    <row r="12" spans="1:4" ht="16.5" customHeight="1">
      <c r="A12" s="309">
        <v>1.5</v>
      </c>
      <c r="B12" s="310" t="s">
        <v>272</v>
      </c>
      <c r="C12" s="309"/>
      <c r="D12" s="309"/>
    </row>
    <row r="13" spans="1:4" s="30" customFormat="1" ht="27.75" customHeight="1">
      <c r="A13" s="307">
        <v>2</v>
      </c>
      <c r="B13" s="396" t="s">
        <v>318</v>
      </c>
      <c r="C13" s="307">
        <f>SUM(C14:C18)</f>
        <v>1</v>
      </c>
      <c r="D13" s="307">
        <f>SUM(D14:D18)</f>
        <v>30</v>
      </c>
    </row>
    <row r="14" spans="1:4" ht="16.5" customHeight="1">
      <c r="A14" s="309">
        <v>2.1</v>
      </c>
      <c r="B14" s="310" t="s">
        <v>273</v>
      </c>
      <c r="C14" s="309">
        <v>1</v>
      </c>
      <c r="D14" s="309">
        <v>30</v>
      </c>
    </row>
    <row r="15" spans="1:4" ht="16.5" customHeight="1">
      <c r="A15" s="309">
        <v>2.2000000000000002</v>
      </c>
      <c r="B15" s="310" t="s">
        <v>125</v>
      </c>
      <c r="C15" s="309"/>
      <c r="D15" s="309"/>
    </row>
    <row r="16" spans="1:4" ht="16.5" customHeight="1">
      <c r="A16" s="309">
        <v>2.2999999999999998</v>
      </c>
      <c r="B16" s="310" t="s">
        <v>274</v>
      </c>
      <c r="C16" s="309"/>
      <c r="D16" s="309"/>
    </row>
    <row r="17" spans="1:4" ht="16.5" customHeight="1">
      <c r="A17" s="309">
        <v>2.4</v>
      </c>
      <c r="B17" s="310" t="s">
        <v>275</v>
      </c>
      <c r="C17" s="309"/>
      <c r="D17" s="309"/>
    </row>
    <row r="18" spans="1:4" ht="16.5" customHeight="1">
      <c r="A18" s="309">
        <v>2.5</v>
      </c>
      <c r="B18" s="310" t="s">
        <v>276</v>
      </c>
      <c r="C18" s="309"/>
      <c r="D18" s="309"/>
    </row>
    <row r="19" spans="1:4" s="30" customFormat="1" ht="24.75" customHeight="1">
      <c r="A19" s="307">
        <v>3</v>
      </c>
      <c r="B19" s="308" t="s">
        <v>316</v>
      </c>
      <c r="C19" s="307">
        <f>SUM(C20:C24)</f>
        <v>2</v>
      </c>
      <c r="D19" s="307">
        <f>SUM(D20:D24)</f>
        <v>60</v>
      </c>
    </row>
    <row r="20" spans="1:4" ht="16.5" customHeight="1">
      <c r="A20" s="309">
        <v>3.1</v>
      </c>
      <c r="B20" s="310" t="s">
        <v>126</v>
      </c>
      <c r="C20" s="309">
        <v>1</v>
      </c>
      <c r="D20" s="309">
        <v>30</v>
      </c>
    </row>
    <row r="21" spans="1:4" ht="16.5" customHeight="1">
      <c r="A21" s="309">
        <v>3.2</v>
      </c>
      <c r="B21" s="310" t="s">
        <v>127</v>
      </c>
      <c r="C21" s="309">
        <v>1</v>
      </c>
      <c r="D21" s="309">
        <v>30</v>
      </c>
    </row>
    <row r="22" spans="1:4" ht="16.5" customHeight="1">
      <c r="A22" s="309">
        <v>3.3</v>
      </c>
      <c r="B22" s="310" t="s">
        <v>128</v>
      </c>
      <c r="C22" s="309"/>
      <c r="D22" s="309"/>
    </row>
    <row r="23" spans="1:4" ht="16.5" customHeight="1">
      <c r="A23" s="309">
        <v>3.4</v>
      </c>
      <c r="B23" s="310" t="s">
        <v>277</v>
      </c>
      <c r="C23" s="309"/>
      <c r="D23" s="309"/>
    </row>
    <row r="24" spans="1:4" ht="16.5" customHeight="1">
      <c r="A24" s="309">
        <v>3.5</v>
      </c>
      <c r="B24" s="310" t="s">
        <v>278</v>
      </c>
      <c r="C24" s="309"/>
      <c r="D24" s="309"/>
    </row>
    <row r="25" spans="1:4" s="30" customFormat="1" ht="24.75" customHeight="1">
      <c r="A25" s="307">
        <v>4</v>
      </c>
      <c r="B25" s="308" t="s">
        <v>317</v>
      </c>
      <c r="C25" s="307">
        <f>SUM(C26:C30)</f>
        <v>1</v>
      </c>
      <c r="D25" s="307">
        <f>SUM(D26:D30)</f>
        <v>33</v>
      </c>
    </row>
    <row r="26" spans="1:4" ht="16.5" customHeight="1">
      <c r="A26" s="309">
        <v>4.0999999999999996</v>
      </c>
      <c r="B26" s="310" t="s">
        <v>279</v>
      </c>
      <c r="C26" s="309">
        <v>1</v>
      </c>
      <c r="D26" s="309">
        <v>33</v>
      </c>
    </row>
    <row r="27" spans="1:4" ht="16.5" customHeight="1">
      <c r="A27" s="309">
        <v>4.2</v>
      </c>
      <c r="B27" s="310" t="s">
        <v>129</v>
      </c>
      <c r="C27" s="309"/>
      <c r="D27" s="309"/>
    </row>
    <row r="28" spans="1:4" ht="16.5" customHeight="1">
      <c r="A28" s="309">
        <v>4.3</v>
      </c>
      <c r="B28" s="310" t="s">
        <v>280</v>
      </c>
      <c r="C28" s="309"/>
      <c r="D28" s="309"/>
    </row>
    <row r="29" spans="1:4" ht="16.5" customHeight="1">
      <c r="A29" s="309">
        <v>4.4000000000000004</v>
      </c>
      <c r="B29" s="310" t="s">
        <v>281</v>
      </c>
      <c r="C29" s="309"/>
      <c r="D29" s="309"/>
    </row>
    <row r="30" spans="1:4" ht="16.5" customHeight="1">
      <c r="A30" s="309">
        <v>4.5</v>
      </c>
      <c r="B30" s="310" t="s">
        <v>282</v>
      </c>
      <c r="C30" s="309"/>
      <c r="D30" s="309"/>
    </row>
    <row r="31" spans="1:4" s="30" customFormat="1" ht="17.25">
      <c r="A31" s="307"/>
      <c r="B31" s="308" t="s">
        <v>67</v>
      </c>
      <c r="C31" s="307">
        <f>C7+C13+C19+C25</f>
        <v>4</v>
      </c>
      <c r="D31" s="307">
        <f>D7+D13+D19+D25</f>
        <v>123</v>
      </c>
    </row>
    <row r="34" spans="2:4" ht="17.25">
      <c r="B34" s="397" t="s">
        <v>2</v>
      </c>
      <c r="C34" s="496" t="str">
        <f>+'Ekamut-caxs'!D78</f>
        <v>Ն․ Հովհաննիսյան</v>
      </c>
      <c r="D34" s="496"/>
    </row>
    <row r="35" spans="2:4" ht="15.75" customHeight="1">
      <c r="B35" s="398" t="s">
        <v>4</v>
      </c>
      <c r="C35" s="497" t="s">
        <v>5</v>
      </c>
      <c r="D35" s="497"/>
    </row>
    <row r="36" spans="2:4" ht="27" customHeight="1">
      <c r="B36" s="30" t="s">
        <v>6</v>
      </c>
      <c r="C36" s="496" t="str">
        <f>+'Ekamut-caxs'!D80</f>
        <v>Հ․ Ղանթարչյան</v>
      </c>
      <c r="D36" s="496"/>
    </row>
    <row r="37" spans="2:4">
      <c r="C37" s="498" t="s">
        <v>5</v>
      </c>
      <c r="D37" s="498"/>
    </row>
    <row r="38" spans="2:4">
      <c r="B38" s="311" t="s">
        <v>130</v>
      </c>
      <c r="C38" s="311"/>
      <c r="D38" s="31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70" activeCellId="1" sqref="C41:F41 D70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7" t="s">
        <v>65</v>
      </c>
      <c r="B1" s="467"/>
      <c r="C1" s="467"/>
      <c r="D1" s="467"/>
      <c r="E1" s="467"/>
    </row>
    <row r="2" spans="1:13" ht="23.25" customHeight="1">
      <c r="A2" s="470" t="str">
        <f>+'Ekamut-caxs'!A13</f>
        <v xml:space="preserve">«Երևանի «Արևամանուկ» հ․163 մսուր-մանկապարտեզ» ՀՈԱԿ-ի </v>
      </c>
      <c r="B2" s="470"/>
      <c r="C2" s="470"/>
      <c r="D2" s="470"/>
      <c r="E2" s="470"/>
    </row>
    <row r="3" spans="1:13" ht="28.5" customHeight="1">
      <c r="A3" s="470" t="s">
        <v>256</v>
      </c>
      <c r="B3" s="470"/>
      <c r="C3" s="470"/>
      <c r="D3" s="470"/>
      <c r="E3" s="470"/>
    </row>
    <row r="5" spans="1:13">
      <c r="E5" s="89" t="s">
        <v>134</v>
      </c>
    </row>
    <row r="6" spans="1:13" ht="73.5" customHeight="1">
      <c r="A6" s="341" t="s">
        <v>3</v>
      </c>
      <c r="B6" s="341" t="s">
        <v>91</v>
      </c>
      <c r="C6" s="341" t="s">
        <v>257</v>
      </c>
      <c r="D6" s="341" t="s">
        <v>244</v>
      </c>
      <c r="E6" s="341" t="s">
        <v>245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298</v>
      </c>
    </row>
    <row r="8" spans="1:13" ht="35.25" customHeight="1" thickBot="1">
      <c r="A8" s="130">
        <v>1</v>
      </c>
      <c r="B8" s="314" t="s">
        <v>258</v>
      </c>
      <c r="C8" s="127">
        <v>47698.9</v>
      </c>
      <c r="D8" s="127"/>
      <c r="E8" s="127">
        <v>7333</v>
      </c>
      <c r="F8" s="315" t="s">
        <v>246</v>
      </c>
      <c r="G8" s="316" t="s">
        <v>247</v>
      </c>
      <c r="H8" s="317" t="s">
        <v>180</v>
      </c>
      <c r="I8" s="318" t="s">
        <v>248</v>
      </c>
      <c r="J8" s="317" t="s">
        <v>180</v>
      </c>
      <c r="K8" s="319" t="s">
        <v>249</v>
      </c>
      <c r="L8" s="320" t="s">
        <v>181</v>
      </c>
      <c r="M8" s="321" t="s">
        <v>250</v>
      </c>
    </row>
    <row r="9" spans="1:13" ht="35.25" customHeight="1" thickBot="1">
      <c r="A9" s="130">
        <v>2</v>
      </c>
      <c r="B9" s="314" t="s">
        <v>253</v>
      </c>
      <c r="C9" s="127">
        <v>5479.9</v>
      </c>
      <c r="D9" s="127"/>
      <c r="E9" s="127">
        <v>1064.3</v>
      </c>
      <c r="F9" s="315"/>
      <c r="G9" s="316">
        <v>123</v>
      </c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254</v>
      </c>
      <c r="C10" s="324" t="s">
        <v>228</v>
      </c>
      <c r="D10" s="408"/>
      <c r="E10" s="409">
        <f>+M10</f>
        <v>1180.8</v>
      </c>
      <c r="F10" s="325">
        <v>11</v>
      </c>
      <c r="G10" s="326">
        <v>123</v>
      </c>
      <c r="H10" s="327" t="s">
        <v>180</v>
      </c>
      <c r="I10" s="328">
        <v>20</v>
      </c>
      <c r="J10" s="327" t="s">
        <v>180</v>
      </c>
      <c r="K10" s="328">
        <v>480</v>
      </c>
      <c r="L10" s="320" t="s">
        <v>181</v>
      </c>
      <c r="M10" s="329">
        <f>+(G10*I10*K10)/1000</f>
        <v>1180.8</v>
      </c>
    </row>
    <row r="11" spans="1:13" s="330" customFormat="1" ht="35.25" customHeight="1" thickBot="1">
      <c r="A11" s="322">
        <v>4</v>
      </c>
      <c r="B11" s="323" t="s">
        <v>255</v>
      </c>
      <c r="C11" s="324" t="s">
        <v>228</v>
      </c>
      <c r="D11" s="408"/>
      <c r="E11" s="409">
        <f>+M11</f>
        <v>1298.8800000000001</v>
      </c>
      <c r="F11" s="325">
        <v>12</v>
      </c>
      <c r="G11" s="331">
        <v>123</v>
      </c>
      <c r="H11" s="327" t="s">
        <v>180</v>
      </c>
      <c r="I11" s="332">
        <v>22</v>
      </c>
      <c r="J11" s="327" t="s">
        <v>180</v>
      </c>
      <c r="K11" s="332">
        <v>480</v>
      </c>
      <c r="L11" s="320" t="s">
        <v>181</v>
      </c>
      <c r="M11" s="333">
        <f>+(G11*I11*K11)/1000</f>
        <v>1298.8800000000001</v>
      </c>
    </row>
    <row r="12" spans="1:13" s="80" customFormat="1" ht="31.5" customHeight="1">
      <c r="A12" s="118"/>
      <c r="B12" s="334" t="s">
        <v>251</v>
      </c>
      <c r="C12" s="335">
        <f>ROUND(SUM(C8:C11),1)</f>
        <v>53178.8</v>
      </c>
      <c r="D12" s="335">
        <f>ROUND(SUM(D8:D11),1)</f>
        <v>0</v>
      </c>
      <c r="E12" s="335">
        <f>ROUND(SUM(E8:E11),1)</f>
        <v>10877</v>
      </c>
      <c r="F12" s="80">
        <f>52847.6+2*5511.5</f>
        <v>63870.6</v>
      </c>
    </row>
    <row r="14" spans="1:13" ht="51" customHeight="1">
      <c r="B14" s="503" t="s">
        <v>252</v>
      </c>
      <c r="C14" s="503"/>
      <c r="D14" s="503"/>
      <c r="E14" s="503"/>
    </row>
    <row r="19" spans="2:5" ht="20.25" customHeight="1">
      <c r="B19" s="74" t="s">
        <v>2</v>
      </c>
      <c r="C19" s="74"/>
      <c r="D19" s="501" t="str">
        <f>+'Ekamut-caxs'!D78</f>
        <v>Ն․ Հովհաննիսյան</v>
      </c>
      <c r="E19" s="501"/>
    </row>
    <row r="20" spans="2:5" ht="18.75" customHeight="1">
      <c r="B20" s="74" t="s">
        <v>4</v>
      </c>
      <c r="D20" s="502" t="s">
        <v>5</v>
      </c>
      <c r="E20" s="502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01" t="str">
        <f>+'Ekamut-caxs'!D80</f>
        <v>Հ․ Ղանթարչյան</v>
      </c>
      <c r="E22" s="501"/>
    </row>
    <row r="23" spans="2:5" ht="23.25" customHeight="1">
      <c r="D23" s="502" t="s">
        <v>5</v>
      </c>
      <c r="E23" s="502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D70" activeCellId="1" sqref="C41:F41 D70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6" t="s">
        <v>65</v>
      </c>
      <c r="B1" s="506"/>
      <c r="C1" s="506"/>
      <c r="D1" s="506"/>
      <c r="E1" s="506"/>
      <c r="F1" s="506"/>
    </row>
    <row r="2" spans="1:6" ht="23.25" customHeight="1">
      <c r="A2" s="468" t="str">
        <f>+'Ekamut-caxs'!A13</f>
        <v xml:space="preserve">«Երևանի «Արևամանուկ» հ․163 մսուր-մանկապարտեզ» ՀՈԱԿ-ի </v>
      </c>
      <c r="B2" s="468"/>
      <c r="C2" s="468"/>
      <c r="D2" s="468"/>
      <c r="E2" s="468"/>
      <c r="F2" s="468"/>
    </row>
    <row r="3" spans="1:6" ht="40.5" customHeight="1">
      <c r="A3" s="468" t="s">
        <v>299</v>
      </c>
      <c r="B3" s="468"/>
      <c r="C3" s="468"/>
      <c r="D3" s="468"/>
      <c r="E3" s="468"/>
      <c r="F3" s="468"/>
    </row>
    <row r="5" spans="1:6">
      <c r="F5" s="399" t="s">
        <v>134</v>
      </c>
    </row>
    <row r="6" spans="1:6" ht="73.5" customHeight="1">
      <c r="A6" s="400" t="s">
        <v>3</v>
      </c>
      <c r="B6" s="400" t="s">
        <v>310</v>
      </c>
      <c r="C6" s="400" t="s">
        <v>284</v>
      </c>
      <c r="D6" s="400" t="s">
        <v>285</v>
      </c>
      <c r="E6" s="444" t="s">
        <v>286</v>
      </c>
      <c r="F6" s="400" t="s">
        <v>308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311</v>
      </c>
      <c r="C8" s="401"/>
      <c r="D8" s="401"/>
      <c r="E8" s="445">
        <f>SUBTOTAL(9,E9:E13)</f>
        <v>601.9</v>
      </c>
      <c r="F8" s="401"/>
    </row>
    <row r="9" spans="1:6">
      <c r="A9" s="402">
        <v>1</v>
      </c>
      <c r="B9" s="403" t="s">
        <v>283</v>
      </c>
      <c r="C9" s="127" t="s">
        <v>228</v>
      </c>
      <c r="D9" s="127" t="s">
        <v>228</v>
      </c>
      <c r="E9" s="446">
        <v>601.9</v>
      </c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313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314</v>
      </c>
      <c r="C15" s="127" t="s">
        <v>228</v>
      </c>
      <c r="D15" s="127" t="s">
        <v>228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312</v>
      </c>
      <c r="C20" s="127"/>
      <c r="D20" s="127"/>
      <c r="E20" s="445">
        <f>SUBTOTAL(9,E21:E37)</f>
        <v>0</v>
      </c>
      <c r="F20" s="127"/>
    </row>
    <row r="21" spans="1:6">
      <c r="A21" s="402">
        <v>1</v>
      </c>
      <c r="B21" s="403"/>
      <c r="C21" s="441"/>
      <c r="D21" s="441"/>
      <c r="E21" s="446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251</v>
      </c>
      <c r="C38" s="420">
        <f>SUM(C9:C37)</f>
        <v>0</v>
      </c>
      <c r="D38" s="420">
        <f>SUM(D9:D37)</f>
        <v>0</v>
      </c>
      <c r="E38" s="445">
        <f>SUBTOTAL(9,E8:E37)</f>
        <v>601.9</v>
      </c>
      <c r="F38" s="420"/>
    </row>
    <row r="40" spans="1:6" ht="33.75" customHeight="1">
      <c r="A40" s="402"/>
      <c r="B40" s="403" t="s">
        <v>300</v>
      </c>
      <c r="C40" s="507">
        <v>3</v>
      </c>
      <c r="D40" s="508"/>
      <c r="E40" s="508"/>
      <c r="F40" s="509"/>
    </row>
    <row r="41" spans="1:6" ht="33.75" customHeight="1">
      <c r="A41" s="402"/>
      <c r="B41" s="403" t="s">
        <v>309</v>
      </c>
      <c r="C41" s="507">
        <v>3</v>
      </c>
      <c r="D41" s="508"/>
      <c r="E41" s="508"/>
      <c r="F41" s="509"/>
    </row>
    <row r="43" spans="1:6" ht="20.25" customHeight="1">
      <c r="B43" s="12" t="s">
        <v>2</v>
      </c>
      <c r="C43" s="12"/>
      <c r="D43" s="504" t="str">
        <f>+'Ekamut-caxs'!D78</f>
        <v>Ն․ Հովհաննիսյան</v>
      </c>
      <c r="E43" s="504"/>
      <c r="F43" s="504"/>
    </row>
    <row r="44" spans="1:6" ht="18.75" customHeight="1">
      <c r="B44" s="12" t="s">
        <v>4</v>
      </c>
      <c r="D44" s="505" t="s">
        <v>5</v>
      </c>
      <c r="E44" s="505"/>
      <c r="F44" s="505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04" t="str">
        <f>+'Ekamut-caxs'!D80</f>
        <v>Հ․ Ղանթարչյան</v>
      </c>
      <c r="E46" s="504"/>
      <c r="F46" s="504"/>
    </row>
    <row r="47" spans="1:6" ht="23.25" customHeight="1">
      <c r="D47" s="505" t="s">
        <v>5</v>
      </c>
      <c r="E47" s="505"/>
      <c r="F47" s="505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https://mul2.yerevan.am/tasks/2647855/oneclick?token=4e6694e713966f7b26f776bf91632dca</cp:keywords>
  <cp:lastModifiedBy>Lusine Petrosyan</cp:lastModifiedBy>
  <cp:lastPrinted>2025-12-16T13:09:09Z</cp:lastPrinted>
  <dcterms:created xsi:type="dcterms:W3CDTF">1996-10-14T23:33:28Z</dcterms:created>
  <dcterms:modified xsi:type="dcterms:W3CDTF">2025-12-26T15:57:00Z</dcterms:modified>
</cp:coreProperties>
</file>